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126"/>
  <workbookPr codeName="EstaPasta_de_trabalho"/>
  <mc:AlternateContent xmlns:mc="http://schemas.openxmlformats.org/markup-compatibility/2006">
    <mc:Choice Requires="x15">
      <x15ac:absPath xmlns:x15ac="http://schemas.microsoft.com/office/spreadsheetml/2010/11/ac" url="D:\licitacoes\2025\Pregão Eletrônico\Pregão Eletronico 040-25 - Eventual Aquisição Generos Alimenticios - SMDS\"/>
    </mc:Choice>
  </mc:AlternateContent>
  <xr:revisionPtr revIDLastSave="0" documentId="13_ncr:1_{8FAC5F68-AC6C-468C-BEE8-12C3502AD0E1}"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Preços'!$A$11:$G$183</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177" i="1" l="1"/>
  <c r="G176" i="1"/>
  <c r="G175" i="1"/>
  <c r="G174" i="1"/>
  <c r="G173" i="1"/>
  <c r="G172" i="1"/>
  <c r="G171" i="1"/>
  <c r="A180" i="1"/>
  <c r="A181" i="1"/>
  <c r="A182" i="1"/>
  <c r="A183" i="1"/>
  <c r="G14" i="1"/>
  <c r="G15" i="1"/>
  <c r="G16" i="1"/>
  <c r="G17" i="1"/>
  <c r="G18" i="1"/>
  <c r="G19" i="1"/>
  <c r="G20" i="1"/>
  <c r="G21" i="1"/>
  <c r="G22" i="1"/>
  <c r="G23" i="1"/>
  <c r="G24" i="1"/>
  <c r="G25" i="1"/>
  <c r="G26" i="1"/>
  <c r="G27" i="1"/>
  <c r="G28" i="1"/>
  <c r="G29" i="1"/>
  <c r="G30" i="1"/>
  <c r="G31" i="1"/>
  <c r="G32" i="1"/>
  <c r="G33" i="1"/>
  <c r="G34" i="1"/>
  <c r="G35" i="1"/>
  <c r="G36" i="1"/>
  <c r="G37" i="1"/>
  <c r="G38" i="1"/>
  <c r="G39" i="1"/>
  <c r="G40" i="1"/>
  <c r="G41" i="1"/>
  <c r="G42" i="1"/>
  <c r="G43" i="1"/>
  <c r="G44" i="1"/>
  <c r="G45" i="1"/>
  <c r="G46" i="1"/>
  <c r="G47" i="1"/>
  <c r="G48" i="1"/>
  <c r="G49" i="1"/>
  <c r="G50" i="1"/>
  <c r="G51" i="1"/>
  <c r="G52" i="1"/>
  <c r="G53" i="1"/>
  <c r="G54" i="1"/>
  <c r="G55" i="1"/>
  <c r="G56" i="1"/>
  <c r="G57" i="1"/>
  <c r="G58" i="1"/>
  <c r="G59" i="1"/>
  <c r="G60" i="1"/>
  <c r="G61" i="1"/>
  <c r="G62" i="1"/>
  <c r="G63" i="1"/>
  <c r="G64" i="1"/>
  <c r="G65" i="1"/>
  <c r="G66" i="1"/>
  <c r="G67" i="1"/>
  <c r="G68" i="1"/>
  <c r="G69" i="1"/>
  <c r="G70" i="1"/>
  <c r="G71" i="1"/>
  <c r="G72" i="1"/>
  <c r="G73" i="1"/>
  <c r="G74" i="1"/>
  <c r="G75" i="1"/>
  <c r="G76" i="1"/>
  <c r="G77" i="1"/>
  <c r="G78" i="1"/>
  <c r="G79" i="1"/>
  <c r="G80" i="1"/>
  <c r="G81" i="1"/>
  <c r="G82" i="1"/>
  <c r="G83" i="1"/>
  <c r="G84" i="1"/>
  <c r="G85" i="1"/>
  <c r="G86" i="1"/>
  <c r="G87" i="1"/>
  <c r="G88" i="1"/>
  <c r="G89" i="1"/>
  <c r="G90" i="1"/>
  <c r="G91" i="1"/>
  <c r="G92" i="1"/>
  <c r="G93" i="1"/>
  <c r="G94" i="1"/>
  <c r="G95" i="1"/>
  <c r="G96" i="1"/>
  <c r="G97" i="1"/>
  <c r="G98" i="1"/>
  <c r="G99" i="1"/>
  <c r="G100" i="1"/>
  <c r="G101" i="1"/>
  <c r="G102" i="1"/>
  <c r="G103" i="1"/>
  <c r="G104" i="1"/>
  <c r="G105" i="1"/>
  <c r="G106" i="1"/>
  <c r="G107" i="1"/>
  <c r="G108" i="1"/>
  <c r="G109" i="1"/>
  <c r="G110" i="1"/>
  <c r="G111" i="1"/>
  <c r="G112" i="1"/>
  <c r="G113" i="1"/>
  <c r="G114" i="1"/>
  <c r="G115" i="1"/>
  <c r="G116" i="1"/>
  <c r="G117" i="1"/>
  <c r="G118" i="1"/>
  <c r="G119" i="1"/>
  <c r="G120" i="1"/>
  <c r="G121" i="1"/>
  <c r="G122" i="1"/>
  <c r="G123" i="1"/>
  <c r="G124" i="1"/>
  <c r="G125" i="1"/>
  <c r="G126" i="1"/>
  <c r="G127" i="1"/>
  <c r="G128" i="1"/>
  <c r="G129" i="1"/>
  <c r="G130" i="1"/>
  <c r="G131" i="1"/>
  <c r="G132" i="1"/>
  <c r="G133" i="1"/>
  <c r="G134" i="1"/>
  <c r="G135" i="1"/>
  <c r="G136" i="1"/>
  <c r="G137" i="1"/>
  <c r="G138" i="1"/>
  <c r="G139" i="1"/>
  <c r="G140" i="1"/>
  <c r="G141" i="1"/>
  <c r="G142" i="1"/>
  <c r="G143" i="1"/>
  <c r="G144" i="1"/>
  <c r="G145" i="1"/>
  <c r="G146" i="1"/>
  <c r="G147" i="1" l="1"/>
  <c r="G148" i="1"/>
  <c r="G149" i="1"/>
  <c r="G150" i="1"/>
  <c r="G151" i="1"/>
  <c r="G152" i="1"/>
  <c r="G153" i="1"/>
  <c r="G154" i="1"/>
  <c r="G155" i="1"/>
  <c r="G156" i="1"/>
  <c r="G157" i="1"/>
  <c r="G158" i="1"/>
  <c r="G159" i="1"/>
  <c r="G160" i="1"/>
  <c r="G161" i="1"/>
  <c r="G162" i="1"/>
  <c r="G163" i="1"/>
  <c r="G164" i="1"/>
  <c r="G165" i="1"/>
  <c r="G166" i="1"/>
  <c r="G167" i="1"/>
  <c r="G168" i="1"/>
  <c r="G169" i="1"/>
  <c r="G170" i="1"/>
  <c r="E6" i="1" l="1"/>
  <c r="G13" i="1"/>
  <c r="F179" i="1" s="1"/>
  <c r="A4" i="1"/>
  <c r="A6" i="1"/>
  <c r="A5" i="1"/>
  <c r="A3" i="1"/>
</calcChain>
</file>

<file path=xl/sharedStrings.xml><?xml version="1.0" encoding="utf-8"?>
<sst xmlns="http://schemas.openxmlformats.org/spreadsheetml/2006/main" count="387" uniqueCount="225">
  <si>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</si>
  <si>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</si>
  <si>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</si>
  <si>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</si>
  <si>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</si>
  <si>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</si>
  <si>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</si>
  <si>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</si>
  <si>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</si>
  <si>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</si>
  <si>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</si>
  <si>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</si>
  <si>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</si>
  <si>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</si>
  <si>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</si>
  <si>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</si>
  <si>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</si>
  <si>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</si>
  <si>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</si>
  <si>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</si>
  <si>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</si>
  <si>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</si>
  <si>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</si>
  <si>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</si>
  <si>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</si>
  <si>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</si>
  <si>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</si>
  <si>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</si>
  <si>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</si>
  <si>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</si>
  <si>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</si>
  <si>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</si>
  <si>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</si>
  <si>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</si>
  <si>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</si>
  <si>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KG</t>
  </si>
  <si>
    <t>UNID</t>
  </si>
  <si>
    <t>Os produtos cárneos e lácteos deveram respeitar os critérios de comercialização e transporte descritos na legislação RDC n° 216/2004 e o RIISPOA/RJ.</t>
  </si>
  <si>
    <t>CX</t>
  </si>
  <si>
    <t>PCT</t>
  </si>
  <si>
    <t>ABACAXI, DE 1ª QUALIDADE COM TAMANHO MÉDIO SEM RAMA LATERAL.</t>
  </si>
  <si>
    <t>ABÓBORA TIPO MADURA, IN NATURA DE TAMANHO MÉDIO, FRESCO, DE ÓTIMA QUALIDADE, COMPACTO, FIRME, COLORAÇÃO UNIFORME, AROMA, COR, TÍPICOS DA ESPÉCIE, EM PERFEITO ESTADO DE DESENVOLVIMENTO, ISENTO DE SUJIDADES, PARASITAS, RACHADURAS, CORTES E PERFURAÇÕES.</t>
  </si>
  <si>
    <t>ABOBRINHA IN NATURA DE TAMANHO MÉDIO, FRESCO, DE ÓTIMA QUALIDADE, COMPACTO, FIRME, COLORAÇÃO UNIFORME, AROMA, COR, TÍPICOS DA ESPÉCIE, EM PERFEITO ESTADO DE DESENVOLVIMENTO, ISENTO DE SUJIDADES, PARASITAS, RACHADURAS, CORTES E PERFURAÇÕES.</t>
  </si>
  <si>
    <t>ACHOCOLATADO EM PÓ LATA DE 370G.ACHOCOLATADO DE PRIMEIRA QUALIDADE, 30% CACAU ESPECIFICAÇÃO:  AÇÚCAR, CACAU EM PÓ, MALTODEXTRINA, MINERAIS [CÁLCIO (CARBONATO DE CÁLCIO) E FERRO (FUMARATO FERROSO)], SORO DE LEITE EM PÓ, VITAMINAS [VITAMINA C (ÁCIDO L-ASCÓRBICO), NIACINA (NICOTINAMIDA), VITAMINA B2 (RIBOFLAVINA), VITAMINA A (ACETATO DE RETINILA), VITAMINA B6 (CLORIDRATO DE PIRIDOXINA), VITAMINA D (COLECALCIFEROL) E VITAMINA B12 (CIANOCOBALAMINA)], EMULSIFICANTE LECITINA DE SOJA E AROMATIZANTE. PRAZO DE VALIDADE MÍNIMO DE 6 MESES A PARTIR DATA DE ENTREGA.COM AMOSTRA</t>
  </si>
  <si>
    <t>Latas</t>
  </si>
  <si>
    <t>AÇUCAR REFINADO, COLORAÇÃO BRANCA, PRAZO DE VALIDADE MIN. 12 MESES ACONDICIONADO EM EMBALAGEM COM 1 KG.</t>
  </si>
  <si>
    <t>ADOÇANTE DIETÉTICO NATURAL STÉVIA COM SUCRALOSE, EMBALAGEM ORIGINAL DE 80ML.</t>
  </si>
  <si>
    <t>ÁGUA DE COCO NATURAL, SEM ADIÇÃO DE AÇÚCAR, 1L</t>
  </si>
  <si>
    <t>ÁGUA DE COCO NATURAL, SEM ADIÇÃO DE AÇÚCAR, MÍNIMO 200ML</t>
  </si>
  <si>
    <t>ÁGUA MINERAL SEM GÁS, GARRAFA DE 500ML</t>
  </si>
  <si>
    <t>ALFACE LISA IN NATURA FRESCO, DE ÓTIMA QUALIDADE, COLORAÇÃO UNIFORME, EM PERFEITO ESTADO DE DESENVOLVIMENTO, ISENTO DE SUJIDADES E PARASITAS.</t>
  </si>
  <si>
    <t>ALHO ROXO Nº 6 DE 1ª QUALIDADE - ASPECTO FÍSICO EM CABEÇA.</t>
  </si>
  <si>
    <t>AMIDO DE MILHO DE 1ª QUALIDADE: EXTRAIDO DO MILHO, FABRICADO A PARTIR DE MATÉRIAS PRIMAS SÃS E LIMPAS, NÃO PODENDO ESTÁ ÚMIDOS, ACONDICIONADO EM CAIXA COM 500G, PRAZO DE VALIDADE MINIMO DE 6 MESES A PARTIR DA DATA DE ENTREGA.</t>
  </si>
  <si>
    <t>ARROZ POLIDO AGULHINHA, TIPO 1, PRAZO DE VALIDADE MIN. 6 MESES A PARTIR DA DATA DE ENTREGA, ACONDICIONADO EM PACOTE COM 5KG.</t>
  </si>
  <si>
    <t xml:space="preserve">ATUM EM CONSERVA, RALADO, EM ÓLEO VEGETAL, EMBALAGEM ORIGINAL COM 170G, PRAZO DE VALIDADE MINIMO DE 6 MESES A PARTIR DA DATA DE ENTREGA. </t>
  </si>
  <si>
    <t>AZEITE DE OLIVA EXTRA VIRGEM COM ACIDEZ MÁXIMA DE 0,8% (EM ÁCIDO OLEICO) - PARA TEMPERAR ALIMENTOS; EMBALAGEM DE VIDRO COM 500ML. PRAZO DE VALIDADE MÍNIMO DE 6 MESES A PARTIR DATA DE ENTREGA.</t>
  </si>
  <si>
    <t>AZEITONA VERDE, EM CONSERVA, ACONDICIONADA EM EMBALAGEM COM 500G, PRAZO DE VALIDADE MINIMO DE 6 MESES A PARTIR DA DATA DE ENTREGA.</t>
  </si>
  <si>
    <t>BANANA PRATA: EM PENCAS DE 1ª QUALIDADE, TAMANHO E COLORAÇÃO UNIFORME, DEVENDO SER BEM DESENVOLVIDAS, SEM DANOS FÍSICOS E MECÂNICOS ORIUNDOS DO MANUSEIO E TRANSPORTE, SEM AMASSÕES E SINAIS DE APODRECIMENTO.</t>
  </si>
  <si>
    <t>BARRA DE CHOCOLATE DIET, 25G, CAIXA COM 22 UNIDADES</t>
  </si>
  <si>
    <t>BARRA DE CHOCOLATE, SABOR CHOCOLATE AO LEITE, EMBALAGEM COM 150G</t>
  </si>
  <si>
    <t>BATATA DOCE; CARACTERÍSTICAS: PRODUTO SELECIONADO CONSISTENTE AO TOQUE E ISENTO DE PARTES AMASSADAS OU BATIDAS.</t>
  </si>
  <si>
    <t>BATATA PROCESSADA, ESPÉCIE: INGLESA, TIPO FORMATO: PALHA, APRESENTAÇÃO PRONTO PARA CONSUMO, ACONDICIONADA EM EMBALAGEM CONTENDO 215g.</t>
  </si>
  <si>
    <t>BATATA, TIPO INGLESA, CLASSIFICAÇÃO EXTRA, TAMANHO E COLORAÇÃO: UNIFORMES, CONSUMO IMEDIATO E EM ESCALA, NO DECORRER DA SEMANA NO MÁXIMO 5 (CINCO) DIAS ANTES DO VENCIMENTO, CARACTERÍSTICAS: PRODUTO SELECIONADO CONSISTENTE AO TOQUE E ISENTO DE PARTES AMASSADAS OU BATIDAS.</t>
  </si>
  <si>
    <t>BETERRABA IN NATURA, FRESCA, DE ÓTIMA QUALIDADE, FIRME, COLORAÇÃO UNIFORME, AROMA, COR, TÍPICOS DA ESPÉCIE, EM PERFEITO ESTADO DE DESENVOLVIMENTO, ISENTO DE SUJIDADES, PARASITAS, RACHADURAS, AMASSÕES E SINAIS DE APODRECIMENTO, CORTES E PERFURAÇÕES.</t>
  </si>
  <si>
    <t>BISCOITO DOCE TIPO MAISENA TRADICIONAL EMPACOTADO E EMBALADO EM PCTS INDIVIDUAIS DE 200G. PRAZO DE VALIDADE MÍNIMA DE 6 MESES A PARTIR DATA DE ENTREGA.</t>
  </si>
  <si>
    <t>BISCOITO SALGADO SACHÊ DE 24G, O PRODUTO DEVERÁ SER ENTREGUE EM EMBALAGEM ORIGINAL, PRAZO DE VALIDADE MINIMO DE 6 MESES A PARTIR DA DATA DE ENTREGA.</t>
  </si>
  <si>
    <t>BISCOITO SALGADO TIPO CREAM CRACKER EMPACOTADO E EMBALADO EM PCTS INDIVIDUAIS DE 200G. PRAZO DE VALIDADE MÍNIMA DE 6 MESES A PARTIR DATA DE ENTREGA.</t>
  </si>
  <si>
    <t>BISCOITO TIPO ROSQUINHA, FARINHA DE TRIPO ENRIQUECIDA COM FERRO E ÁCIDO FÓLICO, AÇÚCAR, AMIDO, GORDURA VEGETAL, AÇÚCAR INVERTIDO, CACAU EM PÓ, SAL, CORANTE, FERMENTOS QUÍMICOS E OUTROS INGREDIENTES PERMITIDOS NA LEGISLAÇÃO, SABORES A DEFINIR, PACOTE ATÓXICO DE 335 A 400 GRAMAS. VALIDADE MÍNIMA 6 MESES A PARTIR DATA DA ENTREGA.</t>
  </si>
  <si>
    <t>BISCOITO, TIPO WAFER. ACONDICIONADO EM EMBALAGEM COM 140G, SABOR A DEFINIR, PRAZO DE VALIDADE MINIMA DE 6 MESES A PARTIR DA DATA DE ENTREGA, COM AMOSTRA.</t>
  </si>
  <si>
    <t>BISCOITO, TIPO WAFER. ACONDICIONADO EM EMBALAGEM COM 32G, SABOR A DEFINIR, PRAZO DE VALIDADE MINIMA DE 6 MESES A PARTIR DA DATA DE ENTREGA, COM AMOSTRA.</t>
  </si>
  <si>
    <t>BOLO INTEGRAL, EMBALADOS INDIVIDUALMENTE EM EMBALAGEM DE 1KG, CONSTAR NO RÓTULO: INFORMAÇÕES NUTRICIONAIS, SABOR, DATA DE FABRICAÇÃO E VALIDADE.</t>
  </si>
  <si>
    <t>BOMBOM DE 1ª QUALIDADE ACONDICIONADO EM CAIXA COM 250G.COM AMOSTRA</t>
  </si>
  <si>
    <t>BRÓCOLIS IN NATURA DE TAMANHO MÉDIO, FRESCO, DE ÓTIMA QUALIDADE, COMPACTO, FIRME, COLORAÇÃO UNIFORME, AROMA, COR, TÍPICOS DA ESPÉCIE, EM PERFEITO ESTADO DE DESENVOLVIMENTO, ISENTO DE SUJIDADES, PARASITAS.</t>
  </si>
  <si>
    <t>CACAU EM PÓ, 100% CACAU, EMBALAGEM COM 200G.</t>
  </si>
  <si>
    <t>CAFÉ EM PÓ EXTRA FORTE EMBALAGEM À VÁCUO PCT DE 500G (CERTIFICADO ABIC E/OU LAUDOS LABORATORIAIS CREDENCIADOS PELA ANVISA OU MAPA).</t>
  </si>
  <si>
    <t>CANJIQUINHA DE MILHO, AMARELA, TIPO 1, EMBALADA EM PCT 1 KG. PRAZO DE VALIDADE MÍNIMO DE 6 MESES A PARTIR DATA DE ENTREGA.</t>
  </si>
  <si>
    <t>CAQUI IN NATURA DE TAMANHO MÉDIO, FRESCO, DE ÓTIMA QUALIDADE, COMPACTO, FIRME, COLORAÇÃO UNIFORME, AROMA, COR, TÍPICOS DA ESPÉCIE, EM PERFEITO ESTADO DE DESENVOLVIMENTO, ISENTO DE SUJIDADES, PARASITAS, RACHADURAS, AMASSÕES E SINAIS DE APODRECIMENTO, CORTES E PERFURAÇÕES.</t>
  </si>
  <si>
    <t>CARNE BOVINA SALGADA, SECA TRASEIRO DE 1ª QUALIDADE EMBALADA A VÁCUO EM PACOTES DE 1KG.</t>
  </si>
  <si>
    <t>CARNE DE FRANGO, (COXA E SOBRECOXA) COM OS RESPECTIVOS OSSOS CONGELADA, A EMBALAGEM PRIMÁRIA DEVE ESTAR INTACTA, SEM PERFURAÇÃO ACONDICIONADA EM SACOS DE POLIETILENO RESISTENTE, ATÓXICO E LACRADO MECANICAMENTE.</t>
  </si>
  <si>
    <t>CARNE DE HAMBÚRGUER BOVINO, CONGELADO, ACONDICIONADA EM EMBALAGEM ORIGINAL COM 672G.</t>
  </si>
  <si>
    <t>CEBOLA: CLASSE MÉDIA (4), TIPO ESPECIAL (DE 70 A 90 MM DE DIÂMETRO TRANSVERSAL), PESANDO ENTRE 100 A 200 GRAMAS A UNIDADE, DE ACORDO COM A PORTARIA MA 529 DE 18/03/97.</t>
  </si>
  <si>
    <t>CENOURA IN NATURA DE TAMANHO MÉDIO, FRESCO, DE ÓTIMA QUALIDADE, COMPACTO, FIRME, COLORAÇÃO UNIFORME, AROMA, COR, TÍPICOS DA ESPÉCIE, EM PERFEITO ESTADO DE DESENVOLVIMENTO, ISENTO DE SUJIDADES, PARASITAS, RACHADURAS, CORTES E PERFURAÇÕES.</t>
  </si>
  <si>
    <t>CHOCOTONE COM GOTAS DE CHOCOLATE DE 1° QUALIDADE, EMBALADOS EM CAIXAS ADEQUADAS, EMBALAGEM PRIMARIA PLÁSTICA, HERMETICAMENTE FECHADA E ATÓXICA. DEVE OBEDECER AO REGULAMENTO TÉCNICO SOBRE ROTULAGEM DE ALIMENTOS EMBALADOS. TABELA NUTRICIONAL, E QUE DEVEM ESTAR EMBALADOS DE FORMA QUE ATENDA OS PADRÕES MÍNIMOS. PRAZO DE VALIDADE MINIMA 90 DIAS NA DATA DE ENTREGA; ACONDICIONADO EM CAIXA CONTENDO 500 GRAMAS.</t>
  </si>
  <si>
    <t>CHUCHU IN NATURA, VERDE EM CONDIÇÕES DE CONSUMO, BOA QUALIDADE, TAMANHO MÉDIO.</t>
  </si>
  <si>
    <t>COCO RALADO NATURAL, A BASE DE POUPA DE COCO TRITURADA SEM ADIÇÃO DE AÇUCAR. A EMBALAGEM DEVERÁ ESTAR ÍNTEGRA E CONTER TODAS AS INFORMAÇÕES DE ACORDO AS ESPECIFICAÇÕES TÉCNICAS VIGENTES DA ANVISA. PACOTE COM 100G. PRAZO DE VALIDADE MINIMO DE 6 MESES A PARTIR DA DATA DE ENTREGA.COM AMOSTRA</t>
  </si>
  <si>
    <t>COUVE IN NATURA FRESCO, DE ÓTIMA QUALIDADE, COLORAÇÃO UNIFORME, EM PERFEITO ESTADO DE DESENVOLVIMENTO, ISENTO DE SUJIDADES E PARASITAS.</t>
  </si>
  <si>
    <t>MOLHO</t>
  </si>
  <si>
    <t>COUVE-FLOR IN NATURA DE TAMANHO MÉDIO, FRESCO, DE ÓTIMA QUALIDADE, COMPACTO, FIRME, COLORAÇÃO UNIFORME, AROMA, COR, TÍPICOS DA ESPÉCIE, EM PERFEITO ESTADO DE DESENVOLVIMENTO, ISENTO DE SUJIDADES, PARASITAS E AMASSÕES.</t>
  </si>
  <si>
    <t>CREME DE LEITE: ESPECIFICAÇÃO: LEITE EM PÓ DESNATADO, ESTABELIZANTE, CELULOSE CRISTALINA, CARBOXIMETILCELULOSE, CARRAGENA, CITRATO DE SÓDIO, FOSFATO DISSÓDCIO HOMOGENEIZADO. NÃO CONTER GLÚTEN. EMBALAGEM TETRA PACK DE 200G COM IDENTIFICAÇÃO E PROCEDÊNCIA, CÓDIGO DO PRODUTO, PESSO, DATA DE FABRICAÇÃO E DATA DE VALIDADE, PRAZO DE VALIDADE MINIMO DE 3 MESES A PARTIR DA DATA DE ENTREGA.</t>
  </si>
  <si>
    <t>DOCE DE LEITE PASTOSO A BASE DE LEITE SEM ADIÇÃO DE AMIDO EMBALAGEM 400G, PRAZO DE VALIDADE MINIMO DE 6 MESES A PARTIR DA DATA DE ENTREGA.COM AMOSTRA</t>
  </si>
  <si>
    <t>ESPINAFRE IN NATURA FRESCO, DE ÓTIMA QUALIDADE, COLORAÇÃO UNIFORME, EM PERFEITO ESTADO DE DESENVOLVIMENTO, ISENTO DE SUJIDADES E PARASITAS.</t>
  </si>
  <si>
    <t>EXTRATO DE TOMATE CONCENTRADO LATA DE 340g. PRAZO DE VALIDADE MÍNIMO DE 6 MESES A PARTIR DATA DE ENTREGA.COM AMOSTRA</t>
  </si>
  <si>
    <t>FARELO DE AVEIA DE 1ª QUALIDADE, ACONDICIONADO EM CAIXA DE 200G INGREDIENTE: AVEIA, INTEGRAL, LIVRE DE SUJIDADES, COM RÓTULO, INFORMAÇÃO NUTRICIONAL, IDENTIFICAÇÃO, DATA DE FABRICAÇÃO E DE VALIDADE, PRAZO DE VALIDADE MINIMO DE 6 MESES A PARTIR DA DATA DE ENTREGA.COM AMOSTRA</t>
  </si>
  <si>
    <t>FARINHA DE MANDIOCA TIPO 1, SECA, FINA, BRANCA, CRUA, EMBALAGEM ORIGINAL COM 1KG, PRAZO DE VALIDADE MINIMO DE 6 MESES A PARTIR DA DATA DE ENTREGA.COM AMOSTRA</t>
  </si>
  <si>
    <t>FARINHA DE ROSCA, OBITIDA PELA MOAGEM DE PÃES SECOS, INSENTA DE MOFO, SUJIDADES E UMIDADE. EMBALAGEM PLÁSTICA, ATÓXICA, TRANSPARENTE, NÃO VIOLADA, CONTENDO DADOS DO PRODUTO: IDENTIFICAÇÃO, PROCEDÊNCIA, INGREDIENTES, INFORMAÇÕES NUTRICIONAIS, LOTE, GRAMATURA, DATADE FABRICAÇÃO E VENCIMENTO, PACOTE DE 500G, PRAZO DE VALIDADE MINIMA DE 3 MESES A PARTIR DA DATA DE ENTREGA.</t>
  </si>
  <si>
    <t>FARINHA DE TRIGO ESPECIAL, TIPO 1, PACOTE DE 1KG ENRIQUECIDA COM FERRO E ÁCIDO FÓLICO, 100% PURA, DE EXCELENTE QUALIDADE, VALIDADE MÍNIMA DE 6 MESES A PARTIR DATA DE ENTREGA.COM AMOSTRA</t>
  </si>
  <si>
    <t>FEIJÃO PRETO TIPO 1 PCT DE 1 KG. PRAZO DE VALIDADE MÍNIMO DE 6 MESES A PARTIR DATA DE ENTREGA.COM AMOSTRA</t>
  </si>
  <si>
    <t>FERMENTO QUÍMICO EM PÓ: COMPOSIÇÃO: CONFORME RECOMENDAÇÕES CONTIDAS NA NTA80. ASPECTO, COR, ODOR E SABOR PRÓPIOS, EMBALAGEM LATA/POTE PEAD COM 250G, PRAZO DE VALIDADE MINIMO DE 6 MESES A PARTIR DA DATA DE ENTREGA. COM AMOSTRA</t>
  </si>
  <si>
    <t>FILÉ DE TILÁPIA CONGELADO: FILÉ DE TILÁPIA LIVRE DE PELE, CARTILAGENS, ESPINHOS, CONGELAMENTO INDIVIDUAL. OS FILÉS DEVEM APRESENTAR TAMANHOS UNIFORMES. APÓS DESCONGELAMENTO, O PRODUTO DEVE APRESENTAR CONSISTÊNCIA FIRME, COR, ODOR E SABOR CARACTERÍSTICOS, MANTENDO-SE EM FILÉ E NÃO SE DESFAZENDO. A VARIAÇÃO DO PESO APÓS DESCONGELAMENTO PODE SER DE ATÉ 10%. DEVE APRESENTAR-SE LIVRE DE PARASITAS E DE QUALQUER SUBSTÂNCIA QUE POSSA ALTERÁ-LA OU ENCOBRIR ALGUMA ALTERAÇÃO, DEVENDO CONTER OBRIGATORIAMENTE REGISTRO DE INSPEÇÃO SANITÁRIA (SIF OU SISP). EMBALAGEM PLÁSTICA, ATÓXICA, RESISTENTE, TRANSPARENTE, COM LACRE QUE EVITE ABERTURA DURANTE SEU MANUSEIO, COM PESO DE 1 KG SEM GLACIAMENTO, CONTENDO OBRIGATORIAMENTE O PESO DO PRODUTO IMPRESSO NA EMBALAGEM. O RÓTULO DEVERÁ ESTAR DE ACORDO COM A LEGISLAÇÃO VIGENTE, DEVE SER DE FÁCIL LEITURA E QUE NÃO APAGUE COM O TEMPO. DEVERÁ APRESENTAR NÚMERO DE REGISTRO DO PRODUTO EM ÓRGÃO COMPETENTE. VALIDADE MÍNIMA: 6 MESES A PARTIR DA DATA DE ENTREGA.</t>
  </si>
  <si>
    <t>FUBÁ DE MILHO REFINADO ENRIQUECIDO COM FERRO E ACIDO FÓLICO: o produto deverá estar de acordo com a Resolução n. 38 FNDE, PCT 1 KG. PRAZO DE VALIDADE MÍNIMO DE 6 MESES A PARTIR DATA DE ENTREGA.</t>
  </si>
  <si>
    <t>GELATINA ALIMENTÍCIA DIET EM PÓ SOBORES DIVERSOS, EMBALAGEM COM 20G, PRAZO DE VALIDADE DE 6 MESES A PARTIR DA DATA DE ENTREGA.</t>
  </si>
  <si>
    <t>GELATINA ALIMENTÍCIA EM PÓ SABORES DIVERSOS, EMBALAGEM COM 20G, PRAZO DE VALIDADE DE 6 MESES A PARTIR DA DATA DE ENTREGA.</t>
  </si>
  <si>
    <t>GOIABA IN NATURA, FRESCA, DE ÓTIMA QUALIDADE, FIRME, COLORAÇÃO UNIFORME, AROMA, COR, TÍPICOS DA ESPÉCIE, EM PERFEITO ESTADO DE DESENVOLVIMENTO, ISENTO DE SUJIDADES, PARASITAS, RACHADURAS, AMASSÕES E SINAIS DE APODRECIMENTO, CORTES E PERFURAÇÕES.</t>
  </si>
  <si>
    <t>GOIABADA SEM ADIÇÃO DE CORANTES, EMBALAGEM ORIGINAL DE 300G, PRAZO DE VALIDADE MÍNIMO DE 6 MESES A PARTIR DATA DE ENTREGA.</t>
  </si>
  <si>
    <t>GOMA DE TAPIOCA DE PRIMEIRA QUALIDADE, EMBALAGEM CONTENDO 500G.</t>
  </si>
  <si>
    <t>INHAME IN NATURA DE TAMANHO MÉDIO, FRESCO, DE ÓTIMA QUALIDADE, COMPACTO, FIRME, COLORAÇÃO UNIFORME, COR, TÍPICOS DA ESPÉCIE, EM PERFEITO ESTADO DE DESENVOLVIMENTO, ISENTO DE SUJIDADES, PARASITAS, RACHADURAS, CORTES E PERFURAÇÕES.</t>
  </si>
  <si>
    <t>IOGURTE LIGHT POLPA DE FRUTAS SABORES A DEFINIR,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t>
  </si>
  <si>
    <t>IOGURTE POLPA DE FRUTAS SABORES A DEFINIR,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VALIDADE MINIMA DE 20 (VINTE) DIAS A PARTIR DA DATA DA ENTREGA.</t>
  </si>
  <si>
    <t>JILÓ IN NATURA DE TAMANHO MÉDIO, FRESCO, DE ÓTIMA QUALIDADE, COMPACTO, FIRME, COLORAÇÃO UNIFORME, COR, TÍPICOS DA ESPÉCIE, EM PERFEITO ESTADO DE DESENVOLVIMENTO, ISENTO DE SUJIDADES, PARASITAS, RACHADURAS, CORTES E PERFURAÇÕES.</t>
  </si>
  <si>
    <t>KETCHUP TRADICIONAL, INGREDIENTES: TOMATE, VINAGRE, AÇUCAR, SAL, CEBOLA, ESPESSANTES CARBOXIMETILCELULOSE SÓDICA E GOMA XANTANA, ACIDULANTE ÁCIDO CÍTRICO, CONSERVADOR ÁCIDO SÓRBICO E AROMATIZANTES NATURAIS, EMBALAGEM CONTENDO 380G, PRAZO DE VALIDADE MINIMO DE 6 MESES A PARTIR DA DATA DE ENTREGA. COM AMOSTRA</t>
  </si>
  <si>
    <t>LARANJA LIMA IN NATURA, FRESCA, DE ÓTIMA QUALIDADE, FIRME, COLORAÇÃO UNIFORME, AROMA, COR, TÍPICOS DA ESPÉCIE, EM PERFEITO ESTADO DE DESENVOLVIMENTO, ISENTO DE SUJIDADES, PARASITAS, RACHADURAS, AMASSÕES E SINAIS DE APODRECIMENTO, CORTES E PERFURAÇÕES.</t>
  </si>
  <si>
    <t>LARANJA PÊRA, TAMANHO MÉDIO. DEVERÁ SER FRESCA, COM GRAU DE MATURAÇÃO QUE PERMITA A MANIPULAÇÃO NO TRANSPORTE, SEM DEFEITOS SÉRIOS, APRESENTANDO TAMANHO, COR E CONFORMAÇÃO UNIFORMES, DEVENDO SER BEM DESENVOLVIDA E MADURA.</t>
  </si>
  <si>
    <t>LEITE CONDENSADO: ACONDICIONADO EM EMBALAGEM DE 395G, PRAZO DE VALIDADE MINIMO DE 6 MESES A PARTIR DA DATA DE ENTREGA.COM AMOSTRA</t>
  </si>
  <si>
    <t>LEITE EM PÓ INTEGRAL ACONDICIONADO EM LATA COM 380G.</t>
  </si>
  <si>
    <t>LEITE INTEGRAL, UHT EM EMBALAGEM ORIGINAL CARTONADA ASSÉPTICA COM 1 LITRO, PRAZO DE VALIDADE MINIMO DE 3 MESES A PARTIR DA DATA DE ENTREGA.</t>
  </si>
  <si>
    <t>LINGUIÇA DE CARNE SUÍNA DEFUMADA, GROSSA, TIPO PORTUGUESA OU CALABRESA EM GOMOS, EMBALAGEM A VÁVUO HERMETICAMENTE FECHADOS.</t>
  </si>
  <si>
    <t>LINGUIÇA FRESCA DE CARNE DE FRANGO PURA E LIMPA, DE PRIMEIRA QUALIDADE, APRESENTANDO-SE ME GOMOS UNIFORMES E ADICIONADA DE TOUCINHO E CONDIMENTOS NATURAIS EM PROPORÇÕES ADEQUADAS, EMBALAGEM COM 1 KG CADA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NÚMERO DO REGISTRO DO MINISTÉRIO DA AGRICULTURA SIF/DIPOA (DEPARTAMENTO INSPEÇÃO DE PRODUTOS DE ORIGEM ANIMAL) E CARIMBO DE INSPENÇÃO DO SIF.</t>
  </si>
  <si>
    <t>LINGUIÇA SUÍNA, COMPOSTA POR CARNE SUÍNA  SELECIONADAS, SEM PIMENTA, COM ODOR, SABOR E COR CARACTERÍSTICOS, COM CARGA MÁXIMA DE 10% DE GORDURA, SEM PARTES DURAS E NERVATURAS E INSENTA DE SUJIDADES E DE EXCELENTE QUALIDADE. EMBALAGEM COM 1KG CADA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NÚMERO DO REGISTRO DO MINISTÉRIO DA AGRICULTURA SIF/DIPOA (DEPARTAMENTO INSPEÇÃO DE PRODUTOS DE ORIGEM ANIMAL) E CARIMBO DE INSPENÇÃO DO SIF.</t>
  </si>
  <si>
    <t>MAÇÃ DE 1ª QUALIDADE, TIPO GALA, SEM DANIFICAÇÕES FÍSICAS, CASCA INTEGRA, SEM RUPTURAS OU PANCADAS. COM COR, SABOR E AROMA CARACTERÍSTICOS DA ESPÉCIE. SEM A PRESENÇA DE SUJIDADES, LARVAS, PARASITAS E DEFENSIVOS AGRÍCOLAS. UNIDADE MÉDIA. COM POLPA FIRME E INTACTA, DEVENDO SER BEM DESENVOLVIDAS E MADURAS.</t>
  </si>
  <si>
    <t xml:space="preserve">MACARRÃO TIPO ESPAGUETE DE SÊMOLA COM OVOS Nº 8 OU 9 EM EMBALAGEM ORIGINAL DE 500G, PRAZO DE VALIDADE MINIMO DE 6 MESES A PARTIR DA DATA DE ENTREGA.    </t>
  </si>
  <si>
    <t xml:space="preserve">MACARRÃO TIPO PADRE NOSSO DE SÊMOLA COM OVOS EM EMBALAGEM ORIGINAL DE 500G, PRAZO DE VALIDADE MINIMO DE 6 MESES A PARTIR DA DATA DE ENTREGA.   </t>
  </si>
  <si>
    <t xml:space="preserve">MACARRÃO TIPO PARAFUSO DE SÊMOLA COM OVOS EM EMBALAGEM ORIGINAL DE 500G, PRAZO DE VALIDADE MINIMO DE 6 MESES A PARTIR DA DATA DE ENTREGA.    </t>
  </si>
  <si>
    <t>MAIONESE PASTEURIZADA C/ OMEGA 3 FRASCO DE 500G, PRAZO DE VALIDADE MINIMO DE 6 MESES A PARTIR DA DATA DE ENTREGA.COM AMOSTRA</t>
  </si>
  <si>
    <t>MAMÃO, ESPÉCIE:PAPAIA IN NATURA, FRESCO, DE ÓTIMA QUALIDADE, COMPACTO, FIRME, COLORAÇÃO UNIFORME, AROMA, COR, TÍPICOS DA ESPÉCIE, EM PERFEITO ESTADO DE DESENVOLVIMENTO, ISENTO DE SUJIDADES, PARASITAS, RACHADURAS, AMASSÕES E SINAIS DE APODRECIMENTO, CORTES E PERFURAÇÕES.</t>
  </si>
  <si>
    <t>MANDIOCA, AIPIM IN NATURA, FRESCA, DE ÓTIMA QUALIDADE, FIRME, COLORAÇÃO UNIFORME, AROMA, COR, TÍPICOS DA ESPÉCIE, EM PERFEITO ESTADO DE DESENVOLVIMENTO, ISENTO DE SUJIDADES, PARASITAS, RACHADURAS, AMASSÕES E SINAIS DE APODRECIMENTO, CORTES E PERFURAÇÕES.</t>
  </si>
  <si>
    <t>MANGA IN NATURA DE TAMANHO MÉDIO, FRESCO, DE ÓTIMA QUALIDADE, COMPACTO, FIRME, COLORAÇÃO UNIFORME, COR, TÍPICOS DA ESPÉCIE, EM PERFEITO ESTADO DE DESENVOLVIMENTO, ISENTO DE SUJIDADES, PARASITAS, RACHADURAS, CORTES E PERFURAÇÕES.</t>
  </si>
  <si>
    <t>MANTEIGA COM SAL, DERIVADA DE LEITE BOVINO, COM CERTIFICADO DE VIGILANCIA SANITARIA, DE 1ª QUALIDADE. ACONDICIONADA EM EMBALAGEM PROPRIA DE 200G, RESISTENTE E ATOXICA, CONTENDO ROTULO COM INFORMACOES NUTRICIONAIS, LOTE, INGREDIENTES, PROCEDENCIA, DATA DE FABRICACAO E VALIDADE. COM AMOSTRA</t>
  </si>
  <si>
    <t>MARGARINA VEGETAL, CREMOSA, COM SAL 80% DE LIPÍDIOS POTE DE 500G. PRAZO DE VALIDADE MÍNIMO DE 6 MESES A PARTIR DATA DE ENTREGA.</t>
  </si>
  <si>
    <t>MASSA PARA PASTEL, FRESCA RESFRIADA, TAMANHO MÉDIO, FORMATO DISCOS, EMBALAGEM DE 500G CADA.</t>
  </si>
  <si>
    <t>MELANCIA DE 1ª QUALIDADE, LIVRE DE SUJIDADES, PARASITAS E LARVAS, TAMANHO E COLORAÇÃO UNIFORMES, PESANDO ENTRE 6 A 10 KG CADA.</t>
  </si>
  <si>
    <t>MELÃO DE 1ª QUALIDADE, LIVRE DE SUJIDADES, PARASITAS E LARVAS, TAMANHO E COLORAÇÃO UNIFORMES DESENVOLVIDA E MADURA, COM POLPA FIRME E INTACTA.</t>
  </si>
  <si>
    <t>MILHO DE PIPOCA TIPO 1 CLASE AMARELA, EMBALAGEM DE 500G, PRAZO DE VALIDADE MINIMO DE 6 MESES A PARTIR DA DATA DE ENTREGA.</t>
  </si>
  <si>
    <t>MILHO VERDE EM CONSERVA ENLATADO 200 G. PRAZO DE VALIDADE MÍNIMO DE 6 MESES A PARTIR DATA DE ENTREGA. (PESO DRENADO)</t>
  </si>
  <si>
    <t>MINGAU TRADICIONAL DE MAISENA COM 9 VITAMINAS E MINERAIS, TIPO CREMOGEMA, EMBALAGEM CONTENDO 460G, PRAZO DE VALIDADE MINIMO DE 6 MESES A PARTIR DA DATA DE ENTREGA.COM AMOSTRA</t>
  </si>
  <si>
    <t>MINI BOLO COM RECHEIO, EM EMBALAGEM ORIGINAL, SABORES DIVERSOS EM EMBALAGEM COM 40G, PRAZO DE VALIDADE MINIMO DE 6 MESES A PARTIR DA DATA DE ENTREGA.</t>
  </si>
  <si>
    <t>MINI REFRIGERANTE SABORES A DEFINIR DE 1ª QUALIODADE: ÁGUA GASEIFICADA, AÇUCAR, EXTRATO DE NOZ DE COLA, CAFEÍNA, CORANTE CARAMELO IV, ACIDULANTE ÁCIDO FOSFÓRICO E AROMA NATURAL, EM EMBALAGEM PET DE 200 ML, PRAZO DE VALIDADE MINIMO DE 6 MESES A PARTIR DA DATA DE ENTREGA.COM AMOSTRA</t>
  </si>
  <si>
    <t>MINI SALGADOS: SABORES DIVERSOS DE 1ª QUALIDADE EMBALADO EM SACO PLÁSTICO TRANSPARENTE E ATÓXICO, LIMPO, NÃO VIOLADO, RESISTENTE, QUE GARANTA A INTEGRIDADE DO PRODUTO ATÉ O MOMENTO DE CONSUMO. A EMBALAGEM DEVERÁ CONTER EXTERNAMENTE OS DADOS DE IDENTIFICAÇÃO, PROCEDÊNCIAS, INFORMAÇÕES NUTRICIONAIS, NÚMERO DE LOTE, DATA DE VALIDADE, PESO DO PRODUTO, COM AMOSTRA</t>
  </si>
  <si>
    <t>MISTURA PARA BOLO 1ª QUALIDADE SABORES DIVERSOS, EMBALAGEM COM 400G, PRAZO DE VALIDADE MINIMO DE 6 MESES A PARTIR DA DATA DE ENTREGA.COM AMOSTRA</t>
  </si>
  <si>
    <t>MORANGO, FRESCO DE 1ª QUALIDADE, BEM DESENVOLVIDO, COM POLPA COMPACTA E FIRME. COM GRAU DE MATURAÇÃO QUE PERMITA TRANSPORTE, MANIPULAÇÃO E CONSERVAÇÃO. ADEQUADO PARA CONSUMO, TAMANHO MÉDIO, APRESENTADO COR, TAMANHO E CONFORMAÇÃO UNIFORMES, SEM MANCHAS, MACHUCADURAS, BOLORES, SUJIDADES E FERRUGEM OU OUTROS DEFEITOS QUE POSSAM ALTERAR SUA APARÊNCIA E QUALIDADE. LIVRE DE RESÍDUOS DE AGROQUÍMICOS, DE COLHEITA RECENTE. LIVRE DE UMIDADE EXTERNA ANORMAL, AROMA E SABOR ESTRANHOS, SUBSTÂNCIAS TERROSAS, SUJIDADES OU CORPOS ESTRANHOS E ADERENTES À SUA SUPERFÍCIE. EMBALAGEM: EM BANDEJAS PLÁSTICAS COM PESO MÉDIO DE 400 GR.</t>
  </si>
  <si>
    <t>NÉCTAR, FRUTAS SABORES CAJU, GOIABA, MANGA, MARACUJÁ, EMBALAGEM CARTONADA ASSÉPTICA COM NO MÍNIMO 200 ML, PRAZO DE VALIDADE MINIMO DE 6 MESES A PARTIR DA DATA DE ENTREGA.</t>
  </si>
  <si>
    <t>ÓLEO DE SOJA REFINADO FRASCO 900 ML. PRAZO DE VALIDADE MÍNIMO DE 6 MESES A PARTIR DATA DE ENTREGA.</t>
  </si>
  <si>
    <t>OVO, GALINHA TIPO EXTRA CLASE A, FRESCO, LIMPO, CASCA LIVRE DE RACHADURAS, ACONDICIONADO EM CAIXA COM UMA DÚZIA, NO MINIMO 720G.</t>
  </si>
  <si>
    <t>PAO DE FORMA FATIADO, PACOTE DE 500GR.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</si>
  <si>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PÃO DE HAMBURGUER TRADICIONAL DE 1ª QUALIDADE COM 50G CADA ACONDICIONADO EM EMBALAGEM COM NO MINIMO 6 UNIDADES.</t>
  </si>
  <si>
    <t>PÃO DE QUEIJO CONGELADO, DE 1ª QUALIDADE, INGREDIENTES: POLVILHO, ÁGUA, OVOS, ÓLEO E/OU OUTRA GORDURA, QUEIJO (MUSSARELA E/OU PARMESÃO), LEITE EM PÓ E SAL, ACONDICIONADO EM EMBALAGEM ORIGINAL DE 1KG.COM AMOSTRA</t>
  </si>
  <si>
    <t>PÃO FRANCÊS COM PESO MINIMO DE 50G A UNIDADE.</t>
  </si>
  <si>
    <t>PÃO FRESCO TIPO CEARENSE, EMBALAGEM COM 10</t>
  </si>
  <si>
    <t>PÃO PARA CACHORRO QUENTE TAMANHO MÉDIO</t>
  </si>
  <si>
    <t>PÃO TIPO BISNAGUINHA INTEGRAL DE 1ª QUALIDADE EMBALAGEM: SACO PLÁSTICO, ATÓXICO, TRANSPARENTE, LACRADO, TERMOSSOLDADO E RESISTENTE, PESANDO 300 GRAMAS.</t>
  </si>
  <si>
    <t>PATÊ DE PRESUNTO ACONDICIONADO EM EMBALAGEM ORIGINAL COM 100G.</t>
  </si>
  <si>
    <t>PEITO DE FRANGO CONGELADO IQF, SEM OSSO. EMBALADOS EM BAMDEJAS OU SACOS PLÁSTICOS A VÁCUO, DEVERÁ CONSTAR DATA DE FABRICAÇÃO, PRAZO DE VALIDADE, NUMERO DO REGISTRO NO MINISTERIO DA AGRICULTURA/DIPOA E CARIMBO DE INSPECAO DO SIM, SIE OU SIF, N° DO LOTE, DATA DE VALIDADE DE NO MÍNIMO TRÊS MESES A CONTAR DA DATA DE ENTREGA DA MERCADORIA, PACOTES DE 01 KG. COM AMOSTRA</t>
  </si>
  <si>
    <t>PEPINO IN NATURA, FRESCA, DE ÓTIMA QUALIDADE, FIRME, COLORAÇÃO UNIFORME, AROMA, COR, TÍPICOS DA ESPÉCIE, EM PERFEITO ESTADO DE DESENVOLVIMENTO, ISENTO DE SUJIDADES, PARASITAS, RACHADURAS, AMASSÕES E SINAIS DE APODRECIMENTO, CORTES E PERFURAÇÕES.</t>
  </si>
  <si>
    <t>PÊRA D´ÁGUA, IN NATURA, DE 1ª QUALIDADE - SEMI MADURA, CONSISTÊNCIA FIRME, TAMANHO MÉDIO A GRANDE, FRESCA, FIRME, COLORAÇÃO UNIFORME, AROMA, COR, TÍPICOS DA ESPÉCIE, EM PERFEITO ESTADO DE DESENVOLVIMENTO, ISENTO DE SUJIDADES, PARASITAS, RACHADURAS, AMASSÕES E SINAIS DE APODRECIMENTO, CORTES E PERFURAÇÕES.COM AMOSTRA</t>
  </si>
  <si>
    <t>PERA IN NATURA DE TAMANHO MÉDIO, FRESCO, DE ÓTIMA QUALIDADE, COMPACTO, FIRME, COLORAÇÃO UNIFORME, COR, TÍPICOS DA ESPÉCIE, EM PERFEITO ESTADO DE DESENVOLVIMENTO, ISENTO DE SUJIDADES, PARASITAS, RACHADURAS, CORTES E PERFURAÇÕES.</t>
  </si>
  <si>
    <t>PIZZA PRÉ ASSADA, CONGELADA COM 460G, CALABRESA</t>
  </si>
  <si>
    <t>PIZZA PRÉ ASSADA, CONGELADA COM 460G, PORTUGUESA</t>
  </si>
  <si>
    <t>PIZZA PRÉ ASSADA, CONGELADA COM 460G, PRESUNTO</t>
  </si>
  <si>
    <t>QUEIJO MINAS FRESCAL, DE 1ª QUALIDADE EM EMBALAGEM ORIGINAL CONTENDO 500G.COM AMOSTRA</t>
  </si>
  <si>
    <t>QUIABO IN NATURA DE TAMANHO MÉDIO, FRESCO, DE ÓTIMA QUALIDADE, COMPACTO, FIRME, COLORAÇÃO UNIFORME, COR, TÍPICOS DA ESPÉCIE, EM PERFEITO ESTADO DE DESENVOLVIMENTO, ISENTO DE SUJIDADES, PARASITAS, RACHADURAS, CORTES E PERFURAÇÕES.</t>
  </si>
  <si>
    <t>REFRIGERANTE SABOR COCA DE 1ª QUALIDADE: ÁGUA GASEIFICADA, AÇUCAR, EXTRATO DE NOZ DE COLA, CAFEÍNA, CORANTE CARAMELO IV, ACIDULANTE ÁCIDO FOSFÓRICO E AROMA NATURAL, EM EMBALAGEM PET DE 2,5 LITROS, PRAZO DE VALIDADE MINIMO DE 6 MESES A PARTIR DA DATA DE ENTREGA.COM AMOSTRA</t>
  </si>
  <si>
    <t>REFRIGERANTE SABOR GUARANÁ DE 1ª QUALIDADE: ÁGUA GASEIFICADA, AÇUCAR, EXTRATO DE GUARANÁ, ACIDULANTE ÁCIDO CÍTRICO, CONSERVADORES: BENZOATO DE SÓDIO E SORBATO DE POTÁSSIO, AROMATIZANTE E CORANTE CARAMELO, EM EMBALAGEM PET DE 2,5 LITROS, PRAZO DE VALIDADE MINIMO DE 6 MESES A PARTIR DA DATA DE ENTREGA.COM AMOSTRA</t>
  </si>
  <si>
    <t>REPOLHO VERDE IN NATURA DE TAMANHO MÉDIO, FRESCO, DE ÓTIMA QUALIDADE, COMPACTO, FIRME, COLORAÇÃO UNIFORME, AROMA, COR, TÍPICOS DA ESPÉCIE, EM PERFEITO ESTADO DE DESENVOLVIMENTO, ISENTO DE SUJIDADES, PARASITAS, RACHADURAS, CORTES E PERFURAÇÕES.</t>
  </si>
  <si>
    <t>REQUEIJÃO CREMOSO LIGHT, EMBALAGEM ORIGINAL COM 200G. PRAZO DE VALIDADE MINIMO DE 2 MESES A PARTIR DA DATA DE ENTREGA.</t>
  </si>
  <si>
    <t>REQUEIJÃO CREMOSO TRADICIONAL, EMBALAGEM ORIGINAL COM 200G. PRAZO DE VALIDADE MINIMO DE 2 MESES A PARTIR DA DATA DE ENTREGA.</t>
  </si>
  <si>
    <t>SAL REFINADO IODADO DE 1ª QUALIDADE, PCT COM 1 KG. PRAZO DE VALIDADE MÍNIMO DE 6 MESES A PARTIR DATA DE ENTREGA.</t>
  </si>
  <si>
    <t>SALSICHA CONGELADA: AS SALSICHA DEVERÃO TER O PESO UNITÁRIO DE 40G A 50G, ACONDICIONADAS EM EMBALAGENS A VÁCUO, TRANSPARENTE, ATÓXICA, RESISTENTE AO TRANSPORTE E ARMAZENAMENTO, CONTENDO PESO LIQUIDO DE 1KG POR EMBALAGEM, ROTULAGEM EM CONFORMIDADE COM A LEGISLAÇÃO VIGENTE E COM CARIMBO Nº DO SIF. PRAZO DE VALIDADE MINIMO DE 6 MESES A PARTIR DA DATA DE ENTREGA. COM AMOSTRA</t>
  </si>
  <si>
    <t>SUCO CONCENTRADO SABOR CAJÚ GRF PET DE 500ML. PRAZO DE VALIDADE MÍNIMO DE 6 MESES A PARTIR DATA DE ENTREGA.</t>
  </si>
  <si>
    <t>SUCO CONCENTRADO SABOR MARACUJÁ GRF PET DE 500ML. PRAZO DE VALIDADE MÍNIMO DE 6 MESES A PARTIR DATA DE ENTREGA.</t>
  </si>
  <si>
    <t>SUCO CONCENTRADO SABOR UVA GRF PET DE 500ML. PRAZO DE VALIDADE MÍNIMO DE 6 MESES A PARTIR DATA DE ENTREGA.</t>
  </si>
  <si>
    <t>SUCO DE ABACAXI INTEGRAL GARRAFA DE 1 LITRO</t>
  </si>
  <si>
    <t>SUCO DE CAIXINHA INTEGRAL, SABORES A DEFINIR, EMBALEM DE 200 ML, PRAZO DE VALIDADE MINIMA DE 6 MESES A PARTIR DA DATA DE ENTREGA. COM AMOSTRA</t>
  </si>
  <si>
    <t>SUCO DE CAJU INTEGRAL, GARRAFA DE 1 LITRO</t>
  </si>
  <si>
    <t>SUCO DE MARACUJÁ INTEGRAL, GARRAFA DE 1 LITRO</t>
  </si>
  <si>
    <t>SUCO DE UVA INTEGRAL, GARRAFA DE 1 LITRO</t>
  </si>
  <si>
    <t>TANGERINA PONKAN IN NATURA, FRESCA, DE ÓTIMA QUALIDADE, FIRME, COLORAÇÃO UNIFORME, AROMA, COR, TÍPICOS DA ESPÉCIE, EM PERFEITO ESTADO DE DESENVOLVIMENTO, ISENTO DE SUJIDADES, PARASITAS, RACHADURAS, AMASSÕES E SINAIS DE APODRECIMENTO, CORTES E PERFURAÇÕES.</t>
  </si>
  <si>
    <t>TOMATE TIPO: SALADA, DE PRIMEIRA QUALIDADE TAMANHO MÉDIO, SEM FERIMENTOS OU DEFEITOS, SEM MANCHAS, COM COLORAÇÃO E BRILHO UNIFORME.</t>
  </si>
  <si>
    <t>TORRADA LIGHT, EMBALAGEM MÍNIMO 160G</t>
  </si>
  <si>
    <t>TORRADA TRADICIONAL, FERMENTAÇÃO NATURAL, MÍNIMO 142G</t>
  </si>
  <si>
    <t>TORTA CONFEITADA E RECHEADA, TIPO ANIVERSÁRIO: COM 2 RECHEIO, SABORES A DEFINIR SENDO: CHOCOLATE, BEIJINHO, NINHO, GALAK, NINHO COM PEDAÇOS DE CHOCOLATE, DOCE DE LEITE, DOCE DE LEITE COM COCO, TAMANHO MINIMO DE 25CM RENDIMENTO MINIMO DE 30 A 35 FATIAS A TORTA DEVERA ESTAR ACONDICIONADA EM EMBALAGEM DESCARTÁVEL COM TAMPA.</t>
  </si>
  <si>
    <t>TORTA SALGADA, RECHEIO DE FRANGO, ORNAMENTADA COM BATATA PALHA, CENOURA, TOMATE E MILHO. MÍNIMO 2KG.</t>
  </si>
  <si>
    <t>TRIGO PARA QUIBE, ACONDICIONEDO EM EMBALAGEM ORIGINAL COM 500G.</t>
  </si>
  <si>
    <t>UVA ITÁLIA IN NATURA, FRESCA, DE ÓTIMA QUALIDADE, FIRME, COLORAÇÃO UNIFORME, AROMA, COR, TÍPICOS DA ESPÉCIE, EM PERFEITO ESTADO DE DESENVOLVIMENTO, ISENTO DE SUJIDADES, PARASITAS, AMASSÕES E SINAIS DE APODRECIMENTO, CORTES E PERFURAÇÕES.</t>
  </si>
  <si>
    <t>VAGEM MANTEIGA IN NATURA, FRESCA, DE ÓTIMA QUALIDADE, FIRME, COLORAÇÃO UNIFORME, AROMA, COR, TÍPICOS DA ESPÉCIE, EM PERFEITO ESTADO DE DESENVOLVIMENTO, ISENTO DE SUJIDADES, PARASITAS, RACHADURAS, AMASSÕES E SINAIS DE APODRECIMENTO, CORTES E PERFURAÇÕES.</t>
  </si>
  <si>
    <t>VINAGRE, MATÉRIA PRIMA VARIADO, AROMÁTICO, ACIDE: 4,20per, ASPECTO FISICO: LÍ QUIDO, ASPECTO VISUAL: LÍQUIDO E SEM DEPÓSITOS, ACONDICIONADO EM FRASCOS COM 750ML.</t>
  </si>
  <si>
    <t>Sec. Desenv. Social - Inst. Acolhimento</t>
  </si>
  <si>
    <t>Sec. Desenv. Social - CRAS</t>
  </si>
  <si>
    <t>Sec. Desenv. Social - CREAS</t>
  </si>
  <si>
    <t>Sec. Desenv. Social - Sede</t>
  </si>
  <si>
    <t>Prazo da Ata: 12 (doze) meses a contar de sua assinatura.</t>
  </si>
  <si>
    <t>ANEXO III - QUADRO DE PROPOSTAS</t>
  </si>
  <si>
    <t>ÁGUA MINERAL NATURAL RECARGA 20 LITROS</t>
  </si>
  <si>
    <t>PREGÃO ELETRÔNICO Nº 040/2025</t>
  </si>
  <si>
    <t>PROCESSO ADMINISTRATIVO N° 2663/2025 de 12/06/2025</t>
  </si>
  <si>
    <t>EVENTUAL AQUISIÇÃO DE GÊNEROS ALIMENTÍCIOS - SRP</t>
  </si>
  <si>
    <t>Homologação: __/__/2025</t>
  </si>
  <si>
    <t>Previsão Publicação: __/__/2025</t>
  </si>
  <si>
    <t>O pagamento do objeto de que trata o PREGÃO ELETRÔNICO Nº 040/2025, será efetuado pela SECRETARIA MUNICIPAL DE DESENVOLVIMENTO SOCIAL, nos termos do art. 7 da Instrução Normativa SEGES/ME nº 77, de 2022;</t>
  </si>
  <si>
    <t>PRESUNTO COZIDO DE PRIMEIRA QUALIDADE, SEM CAPA DE GORDURA, FATIADO, OBTIDO DE PERNIL SUÍNO, COM ASPECTO, CHEIRO, COR E SABOR PRÓPRIO, EMBALAGEM: PLÁSTICA, TRANSPARENTE, ATÓXICA E RESISTENTE, HERMETICAMENTE FECHADO CONTENDO AS SEGUINTES INFORMAÇÕES: INDENTIFICAÇÃO E PROCEDÊNCIA, INFORMAÇÃO NUTRICIONAL, DATA DE FABRICAÇÃO E DATA DE VALIDADE, EMBALADO EM PACOTE DE 200 GRAMAS.COM AMOSTRA. SELO DE INSPEÇÃO SIM, SIE OU SIF.</t>
  </si>
  <si>
    <t>QUEIJO TIPO MUSSARELA, ORIGEM DE VACA, FATIADO, ESTADO DE CONSERVAÇÃO REFRIGERADO, EMBALAGEM: PLÁSTICA, TRANSPARENTE, ATÓXICA E RESISTENTE, HERMETICAMENTE FECHADO CONTENDO AS SEDGUINTES INFORMAÇÕES: INDENTIFICAÇÃO E PROCEDÊNCIA, INFORMAÇÃO NUTRICIONAL, DATA DE FABRICAÇÃO E DATA DE VALIDADE, EMBALAGEM DE 300 GRAMAS. COM AMOSTRA. SELO DE INSPEÇÃO SIM, SIE OU SIF.</t>
  </si>
  <si>
    <t>SALGADINHO CONGELADO DE 1ª QUALIDADE TIPO FESTA, TAMANHO MINI, SABORES VARIADOS, IGUALMENTE DIVIDIDOS ENTRE: COXINHA, KIBE, SALGADO FRITO DE CARNE, SALGADO, ASSADO DE FRANGO, SALGADO FRITO DE QUEIJO E PRESUNTO, SALGADO FRITO DE QUEIJO, SALGADO ASSADO DE QUEIJO E PRESUNTO, ENROLADINHO DE SALSICHA, BOLINHO DE BACALHAU; DATA DE FABRICAÇÃO NOS 30 DIAS ANTERIORES À ENTREGA.</t>
  </si>
  <si>
    <t>AÇUCAR CRISTAL, ISENTO DE IMPUREZAS, PRAZO DE VALIDADE MIN. 12 MESES, ACONDICIONADO EM PACOTE COM 5KG.</t>
  </si>
  <si>
    <t>BEBIDA LÁCTEA, UHT INTEGRAL OU SEMI-DESNATADA, SABOR: CHOCOLATE, EM EMBALAGEM ORIGINAL CARTONADA ASSÉPTICA, COM NO MÍNIMO 200 ML.</t>
  </si>
  <si>
    <t>GELÉIA DE FRUTAS SABORES VARIADOS, COM POLPA E PEDAÇOS DE FRUTAS, EMBALAGEM COM APROXIMADAMENTE 300G, PRAZO DE VALIDADE MINIMO DE 6 MESES A PARTIR DATA DE ENTREGA.COM AMOSTRA</t>
  </si>
  <si>
    <t>OVOS DE PÁSCOA, LIVRE DE RODURA HIDROGENADA COMPOSTO DE CHOCOLATE AO LEITE, PESANDO NO MÍNIMO 300 GRAMAS COM RECHEIO DE NO MÍNIMO 2 BOMBONS OU TRUFAS</t>
  </si>
  <si>
    <t>CARNE BOVINA, CORTE ACÉM, PICADO,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</si>
  <si>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BOVINA, CORTE ALCATRA EM BIFE,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</si>
  <si>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BOVINA, CORTE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</si>
  <si>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CARNE SUÍNA, CORTE LOMBO,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DEVIDAMENTE SELADA, COM ESPECIFICAÇÃO DE PESO, VALIDADE, PRODUTO E MARCA/PROCEDÊNCIA E NUMERO DO REGISTRO NO MINISTERIO DA AGRICULTURA/DIPOA E CARIMBO DE INSPECAO DO SIM, SIE OU SIF. PRAZO DE VALIDADE MIMIMO DE 3 MESES A PARTIR DA DATA DE ENTREGA .COM AMOSTRA</t>
  </si>
  <si>
    <t>FÓRMULA INFANTIL DE PARTIDA PARA LACTENTES DE 0 A 6 MESES DE IDADE COM RELAÇAO PROTEÍNAS DO SORO DO LEITE 60%, CASEÍNA 40%, FONTE DE CARBOIDRATO, LACTOSE E MALTODEXTRINA, CONTENDO 4G/L DE PREBIOTICOS EM LATA DE 800G.</t>
  </si>
  <si>
    <t>LATA</t>
  </si>
  <si>
    <t>FÓRMULA INFANTIL DE SEGMENTO PARA LACTENTES DE 6 A 12 MESES DE IDADE COM RELAÇAO PROTEÍNAS DO SORO DO LEITE 60%, CASEÍNA 40%, FONTE DE CARBOIDRATO, LACTOSE E MALTODEXTRINA, CONTENDO 4G/L DE PREBIOTICOS EM LATA DE 800G.</t>
  </si>
  <si>
    <t>FÓRMULA INFANTIL DE PARTIDA PARA LACTENTES DE 0 A 6 MESES DE IDADE COM 100% PROTEÍNAS DO SORO DO LEITE PARCIALMENTE HIDROLISADO, ACRESCIDO DE DHA E ARA, HMOS, 100% LACTOSE COMO FONTE DE CARBOIDRATO. EM LATA DE 800G.</t>
  </si>
  <si>
    <t>FÓRMULA INFANTIL DE SEGMENTO PARA LACTENTES DE 6 A 12 MESES DE IDADE COM 100% PROTEÍNAS DO SORO DO LEITE PARCIALMENTE HIDROLISADO, ACRESCIDO DE DHA E ARA, HMOS, 100% LACTOSE COMO FONTE DE CARBOIDRATO. EM LATA DE 800G.</t>
  </si>
  <si>
    <t>FÓRMULA INFANTIL DE PARTIDA INDICADA PARA ALIMENTAÇÃO DE BEBÊS LACTENTES DESDE O NASCIMENTO ATÉ O 6º MÊS DE VIDA, ADICIONADA DE PREBIÓTICOS, CONTENDO PROTEÍNAS LÁCTEAS, ÁCIDOS GRAXOS, POLI-INSATURADOS DE CADEIA LONGA 9DHA E ARA), PREBIÓTICOS, NUCLEOTÍDEOS E TAURINA EM LATA DE 800G.</t>
  </si>
  <si>
    <t>FÓRMULA INFANTIL DE SEGUIMENTO EM PÓ, A BASE DE PROTEÍNAS LÁCTEAS INTACTAS, PARA LACTENTES ENTRE 6 A 12 MESES DE VIDA. COM PREBIÓTICOS, DHA E ARA E NUCLEOTÍDEOS EM LATA DE 800G.</t>
  </si>
  <si>
    <t>LEITE DE COCO, INTEGRAL, TRADICIONAL, CONCENTRADO. VALIDADE MÍNIMA DE 6 MESES A PARTIR DA DATA DE ENTREGA. EMBALAGEM COM 200 ML</t>
  </si>
  <si>
    <t>CANJICA DE MILHO BRANCA, TIPO 1, UMIDADE MÁXIMA DE 13%, ACONDICIONADO EM PACOTE DE POLIETILENO ATÓXICO, TRANSPARENTE, RESISTENTE, TERMOSSOLDADO, COM CAPACIDADE DE 500 GRAMAS. VALIDADE DE 06 MESES. RÓTULO CONTENDO INFORMAÇÃO NUTRICIONAL, NÚMERO DO LOTE, DATA DE VALIDADE, IDENTIFICAÇÃO E PROCEDÊNCIA</t>
  </si>
  <si>
    <t>Amendoim in natura, tipo 1, apresentação sem casca, tamanho médio, com ausência de sujidades. PACOTE DE 500G</t>
  </si>
  <si>
    <t>PAÇOCA ROLHA OU RETANGULAR, EMBALADA INDIVIDUALMENTE EM EMBALAGEM PLÁSTICA OU PAPEL IMPERMEÁVEL, CONTENDO LOTE E DATA DE VALIDADE. CADA UNIDADE DEVE CONTER 20 GRAMAS. CAIXA CONTENDO 50 UNIDADES</t>
  </si>
  <si>
    <t>BOMBOM DE CHOCOLATE, TIPO SERENATA DE AMOR, CONTENDO 20 GRAMAS, EMBALADO INDIVIDUALMENTE COM PLÁSTICO, QUE CONTENHA EM SUA COMPOSIÇÃO AÇÚCAR, GORDURAS VEGETAL, FARINHA DE TRIGO ENRIQUECIDA COM FERRO E ÁCIDO FÓLICO, CASTANHA DE CAJU, SORO DE LEITE EM PÓ, MANTEIGA DE CACAU, CACAU EM PÓ, MASSA DE CACAU, LEITE EM PÓ INTEGRAL, LEITE EM PÓ DESNATADO, FLOCOS DE ARROZ, AMIDO DE MILHO, FARINHA DE SOJA, EMULSIFICANTES: LECITINA DE SOJA (322) E POLIGLICEROL POLIRICINOLEATO (476), AROMATIZANTE E FERMENTO QUÍMICO BICARBONATO DE SÓDIO (500II). PODE CONTER TRAÇOS DE AMÊNDOAS, AMENDOIM, AVELÃ, CASTANHA DO PARÁ E NOZES. PACOTE CONTENDO 01 KG.</t>
  </si>
  <si>
    <t>A entrega do produto se dará conforme solicitação do Coordenador de Departamento do Almoxarifado da SMDS, devendo ser entregue no prazo de 05 (cinco) dias corridos contados da solicitação, no seguinte endereço Rua Dez de Junho, 42 - Centro - Sumidouro - RJ, CEP: 28637-000.</t>
  </si>
  <si>
    <t>1901.08122 0033 – 2.271 – 3390.30.00 - 10</t>
  </si>
  <si>
    <t>1901.08244 0070 – 2.286 – 3390.30.00 - 55</t>
  </si>
  <si>
    <t>1901.08244 0079 – 2.287 – 3390.30.00 - 68</t>
  </si>
  <si>
    <t>Abertura das Propostas: 13/08/2025,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</si>
</sst>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7"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3">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49" fontId="14" fillId="0" borderId="0" xfId="0" applyNumberFormat="1" applyFont="1" applyAlignment="1" applyProtection="1">
      <alignmen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5" fillId="0" borderId="0" xfId="0" applyFont="1" applyAlignment="1">
      <alignment horizontal="justify"/>
    </xf>
    <xf numFmtId="0" fontId="16" fillId="0" borderId="0" xfId="0" applyFont="1" applyAlignment="1">
      <alignment horizontal="justify"/>
    </xf>
    <xf numFmtId="0" fontId="0" fillId="0" borderId="0" xfId="0" applyAlignment="1">
      <alignment horizontal="left" vertical="center" wrapText="1"/>
    </xf>
    <xf numFmtId="0" fontId="0" fillId="8" borderId="4" xfId="0" applyFill="1" applyBorder="1"/>
    <xf numFmtId="0" fontId="2" fillId="0" borderId="0" xfId="0" applyFont="1" applyAlignment="1">
      <alignment horizontal="left" vertical="center" wrapText="1"/>
    </xf>
    <xf numFmtId="0" fontId="1" fillId="0" borderId="0" xfId="0" applyFont="1"/>
    <xf numFmtId="0" fontId="1" fillId="0" borderId="0" xfId="0" applyFont="1" applyAlignment="1">
      <alignment wrapText="1"/>
    </xf>
    <xf numFmtId="0" fontId="1" fillId="0" borderId="0" xfId="0" applyFont="1" applyAlignment="1">
      <alignment vertical="center"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3">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400082</xdr:colOff>
      <xdr:row>0</xdr:row>
      <xdr:rowOff>695325</xdr:rowOff>
    </xdr:to>
    <xdr:sp macro="" textlink="">
      <xdr:nvSpPr>
        <xdr:cNvPr id="1025" name="Text Box 1">
          <a:extLst>
            <a:ext uri="{FF2B5EF4-FFF2-40B4-BE49-F238E27FC236}">
              <a16:creationId xmlns:a16="http://schemas.microsoft.com/office/drawing/2014/main" id="{68155DDB-549D-9D62-4A28-108AB08CD27C}"/>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23" name="Picture 2" descr="brasãoGIF_300dpi">
          <a:extLst>
            <a:ext uri="{FF2B5EF4-FFF2-40B4-BE49-F238E27FC236}">
              <a16:creationId xmlns:a16="http://schemas.microsoft.com/office/drawing/2014/main" id="{9466CE21-98F7-C906-376C-2F563AEC60A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24" name="Group 60">
          <a:extLst>
            <a:ext uri="{FF2B5EF4-FFF2-40B4-BE49-F238E27FC236}">
              <a16:creationId xmlns:a16="http://schemas.microsoft.com/office/drawing/2014/main" id="{B3250165-B7DA-A416-B297-214AB9B32317}"/>
            </a:ext>
          </a:extLst>
        </xdr:cNvPr>
        <xdr:cNvGrpSpPr>
          <a:grpSpLocks/>
        </xdr:cNvGrpSpPr>
      </xdr:nvGrpSpPr>
      <xdr:grpSpPr bwMode="auto">
        <a:xfrm>
          <a:off x="4865204" y="285750"/>
          <a:ext cx="1796498" cy="867189"/>
          <a:chOff x="520" y="6"/>
          <a:chExt cx="188" cy="90"/>
        </a:xfrm>
      </xdr:grpSpPr>
      <xdr:sp macro="" textlink="">
        <xdr:nvSpPr>
          <xdr:cNvPr id="1085" name="Caixa de texto 2">
            <a:extLst>
              <a:ext uri="{FF2B5EF4-FFF2-40B4-BE49-F238E27FC236}">
                <a16:creationId xmlns:a16="http://schemas.microsoft.com/office/drawing/2014/main" id="{379FDE05-02FF-14A8-6A1F-A26DA30A5DEA}"/>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C5423774-8999-86F3-FB25-3E1A6B78B5D0}"/>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200"/>
              </a:lnSpc>
              <a:defRPr sz="1000"/>
            </a:pPr>
            <a:r>
              <a:rPr lang="pt-BR" sz="1200" b="0" i="0" u="none" strike="noStrike" baseline="0">
                <a:solidFill>
                  <a:srgbClr val="000000"/>
                </a:solidFill>
                <a:latin typeface="Times New Roman"/>
                <a:cs typeface="Times New Roman"/>
              </a:rPr>
              <a:t>2663/25</a:t>
            </a:r>
          </a:p>
          <a:p>
            <a:pPr algn="l" rtl="0">
              <a:lnSpc>
                <a:spcPts val="1100"/>
              </a:lnSpc>
              <a:defRPr sz="1000"/>
            </a:pPr>
            <a:endParaRPr lang="pt-BR" sz="1200" b="0" i="0" u="none" strike="noStrike" baseline="0">
              <a:solidFill>
                <a:srgbClr val="000000"/>
              </a:solidFill>
              <a:latin typeface="Times New Roman"/>
              <a:cs typeface="Times New Roman"/>
            </a:endParaRP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194"/>
  <sheetViews>
    <sheetView tabSelected="1" zoomScale="115" zoomScaleNormal="115" zoomScaleSheetLayoutView="100" workbookViewId="0">
      <selection activeCell="A13" sqref="A13"/>
    </sheetView>
  </sheetViews>
  <sheetFormatPr defaultColWidth="9.140625" defaultRowHeight="12.75" x14ac:dyDescent="0.2"/>
  <cols>
    <col min="1" max="1" width="4.5703125" style="1" customWidth="1"/>
    <col min="2" max="2" width="49.85546875" style="2" customWidth="1"/>
    <col min="3" max="3" width="8.28515625" style="1" customWidth="1"/>
    <col min="4" max="4" width="8" style="1" customWidth="1"/>
    <col min="5" max="6" width="10.140625" style="12" customWidth="1"/>
    <col min="7" max="7" width="10.140625" style="11" customWidth="1"/>
    <col min="8" max="8" width="11.85546875" style="38" customWidth="1"/>
    <col min="9" max="9" width="11.5703125" style="2" customWidth="1"/>
    <col min="10" max="15" width="9.140625" style="2"/>
    <col min="16" max="16" width="10" style="2" bestFit="1" customWidth="1"/>
    <col min="17" max="16384" width="9.140625" style="2"/>
  </cols>
  <sheetData>
    <row r="1" spans="1:11" ht="58.5" customHeight="1" x14ac:dyDescent="0.2">
      <c r="H1" s="37"/>
    </row>
    <row r="2" spans="1:11" x14ac:dyDescent="0.2">
      <c r="A2" s="63" t="s">
        <v>189</v>
      </c>
      <c r="B2" s="63"/>
      <c r="C2" s="63"/>
      <c r="D2" s="63"/>
      <c r="E2" s="63"/>
      <c r="F2" s="63"/>
      <c r="G2" s="63"/>
    </row>
    <row r="3" spans="1:11" x14ac:dyDescent="0.2">
      <c r="A3" s="63" t="str">
        <f>UPPER(Dados!B1&amp;"  -  "&amp;Dados!B4)</f>
        <v>PREGÃO ELETRÔNICO Nº 040/2025  -  ABERTURA DAS PROPOSTAS: 13/08/2025, ÀS 09:00HS</v>
      </c>
      <c r="B3" s="63"/>
      <c r="C3" s="63"/>
      <c r="D3" s="63"/>
      <c r="E3" s="63"/>
      <c r="F3" s="63"/>
      <c r="G3" s="63"/>
    </row>
    <row r="4" spans="1:11" x14ac:dyDescent="0.2">
      <c r="A4" s="64" t="str">
        <f>Dados!B3</f>
        <v>EVENTUAL AQUISIÇÃO DE GÊNEROS ALIMENTÍCIOS - SRP</v>
      </c>
      <c r="B4" s="64"/>
      <c r="C4" s="64"/>
      <c r="D4" s="64"/>
      <c r="E4" s="64"/>
      <c r="F4" s="64"/>
      <c r="G4" s="64"/>
    </row>
    <row r="5" spans="1:11" x14ac:dyDescent="0.2">
      <c r="A5" s="63" t="str">
        <f>Dados!B2</f>
        <v>PROCESSO ADMINISTRATIVO N° 2663/2025 de 12/06/2025</v>
      </c>
      <c r="B5" s="63"/>
      <c r="C5" s="63"/>
      <c r="D5" s="63"/>
      <c r="E5" s="63"/>
      <c r="F5" s="63"/>
      <c r="G5" s="63"/>
    </row>
    <row r="6" spans="1:11" x14ac:dyDescent="0.2">
      <c r="A6" s="50" t="str">
        <f>Dados!B7</f>
        <v>MENOR PREÇO POR ITEM</v>
      </c>
      <c r="B6" s="50"/>
      <c r="C6" s="61" t="s">
        <v>28</v>
      </c>
      <c r="D6" s="61"/>
      <c r="E6" s="62">
        <f>Dados!B8</f>
        <v>1223839.6499999999</v>
      </c>
      <c r="F6" s="62"/>
      <c r="G6" s="50"/>
    </row>
    <row r="7" spans="1:11" ht="2.25" customHeight="1" x14ac:dyDescent="0.2">
      <c r="A7" s="6"/>
      <c r="B7" s="6"/>
      <c r="C7" s="6"/>
      <c r="D7" s="6"/>
      <c r="E7" s="13"/>
      <c r="F7" s="13"/>
      <c r="G7" s="10"/>
    </row>
    <row r="8" spans="1:11" s="8" customFormat="1" ht="12" customHeight="1" x14ac:dyDescent="0.2">
      <c r="A8" s="14" t="s">
        <v>0</v>
      </c>
      <c r="B8" s="66"/>
      <c r="C8" s="66"/>
      <c r="D8" s="66"/>
      <c r="E8" s="66"/>
      <c r="F8" s="66"/>
      <c r="G8" s="66"/>
      <c r="H8" s="39"/>
    </row>
    <row r="9" spans="1:11" s="8" customFormat="1" ht="12" customHeight="1" x14ac:dyDescent="0.2">
      <c r="A9" s="14" t="s">
        <v>1</v>
      </c>
      <c r="B9" s="67"/>
      <c r="C9" s="67"/>
      <c r="D9" s="67"/>
      <c r="E9" s="67"/>
      <c r="F9" s="67"/>
      <c r="G9" s="67"/>
      <c r="H9" s="39"/>
    </row>
    <row r="10" spans="1:11" s="8" customFormat="1" ht="12" customHeight="1" x14ac:dyDescent="0.2">
      <c r="A10" s="14" t="s">
        <v>2</v>
      </c>
      <c r="B10" s="60"/>
      <c r="C10" s="25" t="s">
        <v>8</v>
      </c>
      <c r="D10" s="72"/>
      <c r="E10" s="72"/>
      <c r="F10" s="72"/>
      <c r="G10" s="72"/>
      <c r="H10" s="39"/>
    </row>
    <row r="11" spans="1:11" ht="4.5" customHeight="1" x14ac:dyDescent="0.2">
      <c r="A11" s="3"/>
      <c r="B11" s="27"/>
      <c r="C11" s="27"/>
      <c r="D11" s="27"/>
      <c r="E11" s="48"/>
      <c r="F11" s="28"/>
      <c r="G11" s="29"/>
    </row>
    <row r="12" spans="1:11" s="8" customFormat="1" ht="22.5" x14ac:dyDescent="0.2">
      <c r="A12" s="31" t="s">
        <v>3</v>
      </c>
      <c r="B12" s="31" t="s">
        <v>4</v>
      </c>
      <c r="C12" s="31" t="s">
        <v>5</v>
      </c>
      <c r="D12" s="31" t="s">
        <v>6</v>
      </c>
      <c r="E12" s="44" t="s">
        <v>24</v>
      </c>
      <c r="F12" s="44" t="s">
        <v>25</v>
      </c>
      <c r="G12" s="31" t="s">
        <v>7</v>
      </c>
      <c r="H12" s="39"/>
    </row>
    <row r="13" spans="1:11" s="8" customFormat="1" ht="22.5" x14ac:dyDescent="0.2">
      <c r="A13" s="32">
        <v>1</v>
      </c>
      <c r="B13" s="30" t="s">
        <v>40</v>
      </c>
      <c r="C13" s="33" t="s">
        <v>36</v>
      </c>
      <c r="D13" s="47">
        <v>1700</v>
      </c>
      <c r="E13" s="49">
        <v>6.78</v>
      </c>
      <c r="F13" s="59"/>
      <c r="G13" s="34" t="str">
        <f>IF(F13="","",IF(ISTEXT(F13),"NC",F13*D13))</f>
        <v/>
      </c>
      <c r="H13" s="39"/>
      <c r="K13" s="7"/>
    </row>
    <row r="14" spans="1:11" s="8" customFormat="1" ht="56.25" x14ac:dyDescent="0.2">
      <c r="A14" s="32">
        <v>2</v>
      </c>
      <c r="B14" s="30" t="s">
        <v>41</v>
      </c>
      <c r="C14" s="33" t="s">
        <v>35</v>
      </c>
      <c r="D14" s="47">
        <v>500</v>
      </c>
      <c r="E14" s="49">
        <v>3.7</v>
      </c>
      <c r="F14" s="59"/>
      <c r="G14" s="34" t="str">
        <f>IF(F14="","",IF(ISTEXT(F14),"NC",F14*D14))</f>
        <v/>
      </c>
      <c r="H14" s="39"/>
      <c r="K14" s="7"/>
    </row>
    <row r="15" spans="1:11" s="8" customFormat="1" ht="56.25" x14ac:dyDescent="0.2">
      <c r="A15" s="32">
        <v>3</v>
      </c>
      <c r="B15" s="30" t="s">
        <v>42</v>
      </c>
      <c r="C15" s="33" t="s">
        <v>5</v>
      </c>
      <c r="D15" s="47">
        <v>400</v>
      </c>
      <c r="E15" s="49">
        <v>4.7699999999999996</v>
      </c>
      <c r="F15" s="59"/>
      <c r="G15" s="34" t="str">
        <f t="shared" ref="G15:G78" si="0">IF(F15="","",IF(ISTEXT(F15),"NC",F15*D15))</f>
        <v/>
      </c>
      <c r="H15" s="39"/>
      <c r="K15" s="7"/>
    </row>
    <row r="16" spans="1:11" s="8" customFormat="1" ht="123.75" x14ac:dyDescent="0.2">
      <c r="A16" s="32">
        <v>4</v>
      </c>
      <c r="B16" s="30" t="s">
        <v>43</v>
      </c>
      <c r="C16" s="33" t="s">
        <v>44</v>
      </c>
      <c r="D16" s="47">
        <v>1010</v>
      </c>
      <c r="E16" s="49">
        <v>9.66</v>
      </c>
      <c r="F16" s="59"/>
      <c r="G16" s="34" t="str">
        <f t="shared" si="0"/>
        <v/>
      </c>
      <c r="H16" s="39"/>
      <c r="K16" s="7"/>
    </row>
    <row r="17" spans="1:11" s="8" customFormat="1" ht="33.75" x14ac:dyDescent="0.2">
      <c r="A17" s="32">
        <v>5</v>
      </c>
      <c r="B17" s="30" t="s">
        <v>50</v>
      </c>
      <c r="C17" s="33" t="s">
        <v>36</v>
      </c>
      <c r="D17" s="47">
        <v>370</v>
      </c>
      <c r="E17" s="49">
        <v>2.34</v>
      </c>
      <c r="F17" s="59"/>
      <c r="G17" s="34" t="str">
        <f t="shared" si="0"/>
        <v/>
      </c>
      <c r="H17" s="39"/>
      <c r="K17" s="7"/>
    </row>
    <row r="18" spans="1:11" s="8" customFormat="1" ht="22.5" x14ac:dyDescent="0.2">
      <c r="A18" s="32">
        <v>6</v>
      </c>
      <c r="B18" s="30" t="s">
        <v>51</v>
      </c>
      <c r="C18" s="33" t="s">
        <v>35</v>
      </c>
      <c r="D18" s="47">
        <v>520</v>
      </c>
      <c r="E18" s="49">
        <v>29.48</v>
      </c>
      <c r="F18" s="59"/>
      <c r="G18" s="34" t="str">
        <f t="shared" si="0"/>
        <v/>
      </c>
      <c r="H18" s="39"/>
      <c r="K18" s="7"/>
    </row>
    <row r="19" spans="1:11" s="8" customFormat="1" ht="33.75" x14ac:dyDescent="0.2">
      <c r="A19" s="32">
        <v>7</v>
      </c>
      <c r="B19" s="30" t="s">
        <v>54</v>
      </c>
      <c r="C19" s="33" t="s">
        <v>36</v>
      </c>
      <c r="D19" s="47">
        <v>910</v>
      </c>
      <c r="E19" s="49">
        <v>9.81</v>
      </c>
      <c r="F19" s="59"/>
      <c r="G19" s="34" t="str">
        <f t="shared" si="0"/>
        <v/>
      </c>
      <c r="H19" s="39"/>
      <c r="K19" s="7"/>
    </row>
    <row r="20" spans="1:11" s="8" customFormat="1" ht="33.75" x14ac:dyDescent="0.2">
      <c r="A20" s="32">
        <v>8</v>
      </c>
      <c r="B20" s="30" t="s">
        <v>56</v>
      </c>
      <c r="C20" s="33" t="s">
        <v>36</v>
      </c>
      <c r="D20" s="47">
        <v>300</v>
      </c>
      <c r="E20" s="49">
        <v>16.68</v>
      </c>
      <c r="F20" s="59"/>
      <c r="G20" s="34" t="str">
        <f t="shared" si="0"/>
        <v/>
      </c>
      <c r="H20" s="39"/>
      <c r="K20" s="7"/>
    </row>
    <row r="21" spans="1:11" s="8" customFormat="1" ht="45" x14ac:dyDescent="0.2">
      <c r="A21" s="32">
        <v>9</v>
      </c>
      <c r="B21" s="30" t="s">
        <v>57</v>
      </c>
      <c r="C21" s="33" t="s">
        <v>35</v>
      </c>
      <c r="D21" s="47">
        <v>1200</v>
      </c>
      <c r="E21" s="49">
        <v>5.72</v>
      </c>
      <c r="F21" s="59"/>
      <c r="G21" s="34" t="str">
        <f t="shared" si="0"/>
        <v/>
      </c>
      <c r="H21" s="39"/>
      <c r="K21" s="7"/>
    </row>
    <row r="22" spans="1:11" s="8" customFormat="1" ht="33.75" x14ac:dyDescent="0.2">
      <c r="A22" s="32">
        <v>10</v>
      </c>
      <c r="B22" s="30" t="s">
        <v>60</v>
      </c>
      <c r="C22" s="33" t="s">
        <v>35</v>
      </c>
      <c r="D22" s="47">
        <v>450</v>
      </c>
      <c r="E22" s="49">
        <v>4.03</v>
      </c>
      <c r="F22" s="59"/>
      <c r="G22" s="34" t="str">
        <f t="shared" si="0"/>
        <v/>
      </c>
      <c r="H22" s="39"/>
      <c r="K22" s="7"/>
    </row>
    <row r="23" spans="1:11" s="8" customFormat="1" ht="33.75" x14ac:dyDescent="0.2">
      <c r="A23" s="32">
        <v>11</v>
      </c>
      <c r="B23" s="30" t="s">
        <v>61</v>
      </c>
      <c r="C23" s="33" t="s">
        <v>36</v>
      </c>
      <c r="D23" s="47">
        <v>500</v>
      </c>
      <c r="E23" s="49">
        <v>11.37</v>
      </c>
      <c r="F23" s="59"/>
      <c r="G23" s="34" t="str">
        <f t="shared" si="0"/>
        <v/>
      </c>
      <c r="H23" s="39"/>
      <c r="K23" s="7"/>
    </row>
    <row r="24" spans="1:11" s="8" customFormat="1" ht="67.5" x14ac:dyDescent="0.2">
      <c r="A24" s="32">
        <v>12</v>
      </c>
      <c r="B24" s="30" t="s">
        <v>62</v>
      </c>
      <c r="C24" s="33" t="s">
        <v>35</v>
      </c>
      <c r="D24" s="47">
        <v>800</v>
      </c>
      <c r="E24" s="49">
        <v>5.46</v>
      </c>
      <c r="F24" s="59"/>
      <c r="G24" s="34" t="str">
        <f t="shared" si="0"/>
        <v/>
      </c>
      <c r="H24" s="39"/>
      <c r="K24" s="7"/>
    </row>
    <row r="25" spans="1:11" s="8" customFormat="1" ht="67.5" x14ac:dyDescent="0.2">
      <c r="A25" s="32">
        <v>13</v>
      </c>
      <c r="B25" s="30" t="s">
        <v>67</v>
      </c>
      <c r="C25" s="33" t="s">
        <v>39</v>
      </c>
      <c r="D25" s="47">
        <v>1000</v>
      </c>
      <c r="E25" s="49">
        <v>6.82</v>
      </c>
      <c r="F25" s="59"/>
      <c r="G25" s="34" t="str">
        <f t="shared" si="0"/>
        <v/>
      </c>
      <c r="H25" s="39"/>
      <c r="K25" s="7"/>
    </row>
    <row r="26" spans="1:11" s="8" customFormat="1" ht="33.75" x14ac:dyDescent="0.2">
      <c r="A26" s="32">
        <v>14</v>
      </c>
      <c r="B26" s="30" t="s">
        <v>75</v>
      </c>
      <c r="C26" s="33" t="s">
        <v>36</v>
      </c>
      <c r="D26" s="47">
        <v>100</v>
      </c>
      <c r="E26" s="49">
        <v>5.0999999999999996</v>
      </c>
      <c r="F26" s="59"/>
      <c r="G26" s="34" t="str">
        <f t="shared" si="0"/>
        <v/>
      </c>
      <c r="H26" s="39"/>
      <c r="K26" s="7"/>
    </row>
    <row r="27" spans="1:11" s="8" customFormat="1" ht="67.5" x14ac:dyDescent="0.2">
      <c r="A27" s="32">
        <v>15</v>
      </c>
      <c r="B27" s="30" t="s">
        <v>76</v>
      </c>
      <c r="C27" s="33" t="s">
        <v>35</v>
      </c>
      <c r="D27" s="47">
        <v>420</v>
      </c>
      <c r="E27" s="49">
        <v>8.44</v>
      </c>
      <c r="F27" s="59"/>
      <c r="G27" s="34" t="str">
        <f t="shared" si="0"/>
        <v/>
      </c>
      <c r="H27" s="39"/>
      <c r="K27" s="7"/>
    </row>
    <row r="28" spans="1:11" s="8" customFormat="1" ht="33.75" x14ac:dyDescent="0.2">
      <c r="A28" s="32">
        <v>16</v>
      </c>
      <c r="B28" s="30" t="s">
        <v>80</v>
      </c>
      <c r="C28" s="33" t="s">
        <v>35</v>
      </c>
      <c r="D28" s="47">
        <v>480</v>
      </c>
      <c r="E28" s="49">
        <v>4.6500000000000004</v>
      </c>
      <c r="F28" s="59"/>
      <c r="G28" s="34" t="str">
        <f t="shared" si="0"/>
        <v/>
      </c>
      <c r="H28" s="39"/>
      <c r="K28" s="7"/>
    </row>
    <row r="29" spans="1:11" s="8" customFormat="1" ht="56.25" x14ac:dyDescent="0.2">
      <c r="A29" s="32">
        <v>17</v>
      </c>
      <c r="B29" s="30" t="s">
        <v>81</v>
      </c>
      <c r="C29" s="33" t="s">
        <v>35</v>
      </c>
      <c r="D29" s="47">
        <v>550</v>
      </c>
      <c r="E29" s="49">
        <v>4.7</v>
      </c>
      <c r="F29" s="59"/>
      <c r="G29" s="34" t="str">
        <f t="shared" si="0"/>
        <v/>
      </c>
      <c r="H29" s="39"/>
      <c r="K29" s="7"/>
    </row>
    <row r="30" spans="1:11" s="8" customFormat="1" ht="22.5" x14ac:dyDescent="0.2">
      <c r="A30" s="32">
        <v>18</v>
      </c>
      <c r="B30" s="30" t="s">
        <v>83</v>
      </c>
      <c r="C30" s="33" t="s">
        <v>35</v>
      </c>
      <c r="D30" s="47">
        <v>100</v>
      </c>
      <c r="E30" s="49">
        <v>3.76</v>
      </c>
      <c r="F30" s="59"/>
      <c r="G30" s="34" t="str">
        <f t="shared" si="0"/>
        <v/>
      </c>
      <c r="H30" s="39"/>
      <c r="K30" s="7"/>
    </row>
    <row r="31" spans="1:11" s="8" customFormat="1" ht="67.5" x14ac:dyDescent="0.2">
      <c r="A31" s="32">
        <v>19</v>
      </c>
      <c r="B31" s="30" t="s">
        <v>84</v>
      </c>
      <c r="C31" s="33" t="s">
        <v>36</v>
      </c>
      <c r="D31" s="47">
        <v>450</v>
      </c>
      <c r="E31" s="49">
        <v>5.29</v>
      </c>
      <c r="F31" s="59"/>
      <c r="G31" s="34" t="str">
        <f t="shared" si="0"/>
        <v/>
      </c>
      <c r="H31" s="39"/>
      <c r="K31" s="7"/>
    </row>
    <row r="32" spans="1:11" s="8" customFormat="1" ht="33.75" x14ac:dyDescent="0.2">
      <c r="A32" s="32">
        <v>20</v>
      </c>
      <c r="B32" s="30" t="s">
        <v>85</v>
      </c>
      <c r="C32" s="33" t="s">
        <v>86</v>
      </c>
      <c r="D32" s="47">
        <v>300</v>
      </c>
      <c r="E32" s="49">
        <v>2.73</v>
      </c>
      <c r="F32" s="59"/>
      <c r="G32" s="34" t="str">
        <f t="shared" si="0"/>
        <v/>
      </c>
      <c r="H32" s="39"/>
      <c r="K32" s="7"/>
    </row>
    <row r="33" spans="1:11" s="8" customFormat="1" ht="90" x14ac:dyDescent="0.2">
      <c r="A33" s="32">
        <v>21</v>
      </c>
      <c r="B33" s="30" t="s">
        <v>88</v>
      </c>
      <c r="C33" s="33" t="s">
        <v>36</v>
      </c>
      <c r="D33" s="47">
        <v>2500</v>
      </c>
      <c r="E33" s="49">
        <v>3.2</v>
      </c>
      <c r="F33" s="59"/>
      <c r="G33" s="34" t="str">
        <f t="shared" si="0"/>
        <v/>
      </c>
      <c r="H33" s="39"/>
      <c r="K33" s="7"/>
    </row>
    <row r="34" spans="1:11" s="8" customFormat="1" ht="33.75" x14ac:dyDescent="0.2">
      <c r="A34" s="32">
        <v>22</v>
      </c>
      <c r="B34" s="30" t="s">
        <v>89</v>
      </c>
      <c r="C34" s="33" t="s">
        <v>36</v>
      </c>
      <c r="D34" s="47">
        <v>500</v>
      </c>
      <c r="E34" s="49">
        <v>8.7899999999999991</v>
      </c>
      <c r="F34" s="59"/>
      <c r="G34" s="34" t="str">
        <f t="shared" si="0"/>
        <v/>
      </c>
      <c r="H34" s="39"/>
      <c r="K34" s="7"/>
    </row>
    <row r="35" spans="1:11" s="8" customFormat="1" ht="33.75" x14ac:dyDescent="0.2">
      <c r="A35" s="32">
        <v>23</v>
      </c>
      <c r="B35" s="30" t="s">
        <v>91</v>
      </c>
      <c r="C35" s="33" t="s">
        <v>36</v>
      </c>
      <c r="D35" s="47">
        <v>400</v>
      </c>
      <c r="E35" s="49">
        <v>3.88</v>
      </c>
      <c r="F35" s="59"/>
      <c r="G35" s="34" t="str">
        <f t="shared" si="0"/>
        <v/>
      </c>
      <c r="H35" s="39"/>
      <c r="K35" s="7"/>
    </row>
    <row r="36" spans="1:11" s="8" customFormat="1" ht="45" x14ac:dyDescent="0.2">
      <c r="A36" s="32">
        <v>24</v>
      </c>
      <c r="B36" s="30" t="s">
        <v>95</v>
      </c>
      <c r="C36" s="33" t="s">
        <v>36</v>
      </c>
      <c r="D36" s="47">
        <v>180</v>
      </c>
      <c r="E36" s="49">
        <v>5.18</v>
      </c>
      <c r="F36" s="59"/>
      <c r="G36" s="34" t="str">
        <f t="shared" si="0"/>
        <v/>
      </c>
      <c r="H36" s="39"/>
      <c r="K36" s="7"/>
    </row>
    <row r="37" spans="1:11" s="8" customFormat="1" ht="56.25" x14ac:dyDescent="0.2">
      <c r="A37" s="32">
        <v>25</v>
      </c>
      <c r="B37" s="30" t="s">
        <v>102</v>
      </c>
      <c r="C37" s="33" t="s">
        <v>35</v>
      </c>
      <c r="D37" s="47">
        <v>1350</v>
      </c>
      <c r="E37" s="49">
        <v>7.73</v>
      </c>
      <c r="F37" s="59"/>
      <c r="G37" s="34" t="str">
        <f t="shared" si="0"/>
        <v/>
      </c>
      <c r="H37" s="39"/>
      <c r="K37" s="7"/>
    </row>
    <row r="38" spans="1:11" s="8" customFormat="1" ht="33.75" x14ac:dyDescent="0.2">
      <c r="A38" s="32">
        <v>26</v>
      </c>
      <c r="B38" s="30" t="s">
        <v>103</v>
      </c>
      <c r="C38" s="33" t="s">
        <v>36</v>
      </c>
      <c r="D38" s="47">
        <v>650</v>
      </c>
      <c r="E38" s="49">
        <v>5.0199999999999996</v>
      </c>
      <c r="F38" s="59"/>
      <c r="G38" s="34" t="str">
        <f t="shared" si="0"/>
        <v/>
      </c>
      <c r="H38" s="39"/>
      <c r="K38" s="7"/>
    </row>
    <row r="39" spans="1:11" s="8" customFormat="1" ht="22.5" x14ac:dyDescent="0.2">
      <c r="A39" s="32">
        <v>27</v>
      </c>
      <c r="B39" s="30" t="s">
        <v>104</v>
      </c>
      <c r="C39" s="33" t="s">
        <v>36</v>
      </c>
      <c r="D39" s="47">
        <v>135</v>
      </c>
      <c r="E39" s="49">
        <v>6.05</v>
      </c>
      <c r="F39" s="59"/>
      <c r="G39" s="34" t="str">
        <f t="shared" si="0"/>
        <v/>
      </c>
      <c r="H39" s="39"/>
      <c r="K39" s="7"/>
    </row>
    <row r="40" spans="1:11" s="8" customFormat="1" ht="56.25" x14ac:dyDescent="0.2">
      <c r="A40" s="32">
        <v>28</v>
      </c>
      <c r="B40" s="30" t="s">
        <v>105</v>
      </c>
      <c r="C40" s="33" t="s">
        <v>35</v>
      </c>
      <c r="D40" s="47">
        <v>400</v>
      </c>
      <c r="E40" s="49">
        <v>4.66</v>
      </c>
      <c r="F40" s="59"/>
      <c r="G40" s="34" t="str">
        <f t="shared" si="0"/>
        <v/>
      </c>
      <c r="H40" s="39"/>
      <c r="K40" s="7"/>
    </row>
    <row r="41" spans="1:11" s="8" customFormat="1" ht="56.25" x14ac:dyDescent="0.2">
      <c r="A41" s="32">
        <v>29</v>
      </c>
      <c r="B41" s="30" t="s">
        <v>108</v>
      </c>
      <c r="C41" s="33" t="s">
        <v>35</v>
      </c>
      <c r="D41" s="47">
        <v>150</v>
      </c>
      <c r="E41" s="49">
        <v>6.82</v>
      </c>
      <c r="F41" s="59"/>
      <c r="G41" s="34" t="str">
        <f t="shared" si="0"/>
        <v/>
      </c>
      <c r="H41" s="39"/>
      <c r="K41" s="7"/>
    </row>
    <row r="42" spans="1:11" s="8" customFormat="1" ht="67.5" x14ac:dyDescent="0.2">
      <c r="A42" s="32">
        <v>30</v>
      </c>
      <c r="B42" s="30" t="s">
        <v>109</v>
      </c>
      <c r="C42" s="33" t="s">
        <v>36</v>
      </c>
      <c r="D42" s="47">
        <v>120</v>
      </c>
      <c r="E42" s="49">
        <v>8.5</v>
      </c>
      <c r="F42" s="59"/>
      <c r="G42" s="34" t="str">
        <f t="shared" si="0"/>
        <v/>
      </c>
      <c r="H42" s="39"/>
      <c r="K42" s="7"/>
    </row>
    <row r="43" spans="1:11" s="8" customFormat="1" ht="56.25" x14ac:dyDescent="0.2">
      <c r="A43" s="32">
        <v>31</v>
      </c>
      <c r="B43" s="30" t="s">
        <v>111</v>
      </c>
      <c r="C43" s="33" t="s">
        <v>35</v>
      </c>
      <c r="D43" s="47">
        <v>1600</v>
      </c>
      <c r="E43" s="49">
        <v>4.3499999999999996</v>
      </c>
      <c r="F43" s="59"/>
      <c r="G43" s="34" t="str">
        <f t="shared" si="0"/>
        <v/>
      </c>
      <c r="H43" s="39"/>
      <c r="K43" s="7"/>
    </row>
    <row r="44" spans="1:11" s="8" customFormat="1" ht="33.75" x14ac:dyDescent="0.2">
      <c r="A44" s="32">
        <v>32</v>
      </c>
      <c r="B44" s="30" t="s">
        <v>112</v>
      </c>
      <c r="C44" s="33" t="s">
        <v>36</v>
      </c>
      <c r="D44" s="47">
        <v>1800</v>
      </c>
      <c r="E44" s="49">
        <v>6.34</v>
      </c>
      <c r="F44" s="59"/>
      <c r="G44" s="34" t="str">
        <f t="shared" si="0"/>
        <v/>
      </c>
      <c r="H44" s="39"/>
      <c r="K44" s="7"/>
    </row>
    <row r="45" spans="1:11" s="8" customFormat="1" ht="11.25" x14ac:dyDescent="0.2">
      <c r="A45" s="32">
        <v>33</v>
      </c>
      <c r="B45" s="30" t="s">
        <v>113</v>
      </c>
      <c r="C45" s="33" t="s">
        <v>36</v>
      </c>
      <c r="D45" s="47">
        <v>180</v>
      </c>
      <c r="E45" s="49">
        <v>19.43</v>
      </c>
      <c r="F45" s="59"/>
      <c r="G45" s="34" t="str">
        <f t="shared" si="0"/>
        <v/>
      </c>
      <c r="H45" s="39"/>
      <c r="K45" s="7"/>
    </row>
    <row r="46" spans="1:11" s="8" customFormat="1" ht="33.75" x14ac:dyDescent="0.2">
      <c r="A46" s="32">
        <v>34</v>
      </c>
      <c r="B46" s="30" t="s">
        <v>114</v>
      </c>
      <c r="C46" s="33" t="s">
        <v>36</v>
      </c>
      <c r="D46" s="47">
        <v>4350</v>
      </c>
      <c r="E46" s="49">
        <v>6.05</v>
      </c>
      <c r="F46" s="59"/>
      <c r="G46" s="34" t="str">
        <f t="shared" si="0"/>
        <v/>
      </c>
      <c r="H46" s="39"/>
      <c r="K46" s="7"/>
    </row>
    <row r="47" spans="1:11" s="8" customFormat="1" ht="67.5" x14ac:dyDescent="0.2">
      <c r="A47" s="32">
        <v>35</v>
      </c>
      <c r="B47" s="30" t="s">
        <v>118</v>
      </c>
      <c r="C47" s="33" t="s">
        <v>35</v>
      </c>
      <c r="D47" s="47">
        <v>1500</v>
      </c>
      <c r="E47" s="49">
        <v>8.52</v>
      </c>
      <c r="F47" s="59"/>
      <c r="G47" s="34" t="str">
        <f t="shared" si="0"/>
        <v/>
      </c>
      <c r="H47" s="39"/>
      <c r="K47" s="7"/>
    </row>
    <row r="48" spans="1:11" s="8" customFormat="1" ht="33.75" x14ac:dyDescent="0.2">
      <c r="A48" s="32">
        <v>36</v>
      </c>
      <c r="B48" s="30" t="s">
        <v>119</v>
      </c>
      <c r="C48" s="33" t="s">
        <v>36</v>
      </c>
      <c r="D48" s="47">
        <v>70</v>
      </c>
      <c r="E48" s="49">
        <v>4.83</v>
      </c>
      <c r="F48" s="59"/>
      <c r="G48" s="34" t="str">
        <f t="shared" si="0"/>
        <v/>
      </c>
      <c r="H48" s="39"/>
      <c r="K48" s="7"/>
    </row>
    <row r="49" spans="1:11" s="8" customFormat="1" ht="33.75" x14ac:dyDescent="0.2">
      <c r="A49" s="32">
        <v>37</v>
      </c>
      <c r="B49" s="30" t="s">
        <v>120</v>
      </c>
      <c r="C49" s="33" t="s">
        <v>36</v>
      </c>
      <c r="D49" s="47">
        <v>70</v>
      </c>
      <c r="E49" s="49">
        <v>4.67</v>
      </c>
      <c r="F49" s="59"/>
      <c r="G49" s="34" t="str">
        <f t="shared" si="0"/>
        <v/>
      </c>
      <c r="H49" s="39"/>
      <c r="K49" s="7"/>
    </row>
    <row r="50" spans="1:11" s="8" customFormat="1" ht="33.75" x14ac:dyDescent="0.2">
      <c r="A50" s="32">
        <v>38</v>
      </c>
      <c r="B50" s="30" t="s">
        <v>121</v>
      </c>
      <c r="C50" s="33" t="s">
        <v>36</v>
      </c>
      <c r="D50" s="47">
        <v>70</v>
      </c>
      <c r="E50" s="49">
        <v>5.04</v>
      </c>
      <c r="F50" s="59"/>
      <c r="G50" s="34" t="str">
        <f t="shared" si="0"/>
        <v/>
      </c>
      <c r="H50" s="39"/>
      <c r="K50" s="7"/>
    </row>
    <row r="51" spans="1:11" s="8" customFormat="1" ht="33.75" x14ac:dyDescent="0.2">
      <c r="A51" s="32">
        <v>39</v>
      </c>
      <c r="B51" s="30" t="s">
        <v>122</v>
      </c>
      <c r="C51" s="33" t="s">
        <v>36</v>
      </c>
      <c r="D51" s="47">
        <v>700</v>
      </c>
      <c r="E51" s="49">
        <v>8.56</v>
      </c>
      <c r="F51" s="59"/>
      <c r="G51" s="34" t="str">
        <f t="shared" si="0"/>
        <v/>
      </c>
      <c r="H51" s="39"/>
      <c r="K51" s="7"/>
    </row>
    <row r="52" spans="1:11" s="8" customFormat="1" ht="67.5" x14ac:dyDescent="0.2">
      <c r="A52" s="32">
        <v>40</v>
      </c>
      <c r="B52" s="30" t="s">
        <v>123</v>
      </c>
      <c r="C52" s="33" t="s">
        <v>36</v>
      </c>
      <c r="D52" s="47">
        <v>1400</v>
      </c>
      <c r="E52" s="49">
        <v>6.93</v>
      </c>
      <c r="F52" s="59"/>
      <c r="G52" s="34" t="str">
        <f t="shared" si="0"/>
        <v/>
      </c>
      <c r="H52" s="39"/>
      <c r="K52" s="7"/>
    </row>
    <row r="53" spans="1:11" s="8" customFormat="1" ht="56.25" x14ac:dyDescent="0.2">
      <c r="A53" s="32">
        <v>41</v>
      </c>
      <c r="B53" s="30" t="s">
        <v>124</v>
      </c>
      <c r="C53" s="33" t="s">
        <v>35</v>
      </c>
      <c r="D53" s="47">
        <v>500</v>
      </c>
      <c r="E53" s="49">
        <v>5.26</v>
      </c>
      <c r="F53" s="59"/>
      <c r="G53" s="34" t="str">
        <f t="shared" si="0"/>
        <v/>
      </c>
      <c r="H53" s="39"/>
      <c r="K53" s="7"/>
    </row>
    <row r="54" spans="1:11" s="8" customFormat="1" ht="33.75" x14ac:dyDescent="0.2">
      <c r="A54" s="32">
        <v>42</v>
      </c>
      <c r="B54" s="30" t="s">
        <v>127</v>
      </c>
      <c r="C54" s="33" t="s">
        <v>36</v>
      </c>
      <c r="D54" s="47">
        <v>585</v>
      </c>
      <c r="E54" s="49">
        <v>7.95</v>
      </c>
      <c r="F54" s="59"/>
      <c r="G54" s="34" t="str">
        <f t="shared" si="0"/>
        <v/>
      </c>
      <c r="H54" s="39"/>
      <c r="K54" s="7"/>
    </row>
    <row r="55" spans="1:11" s="8" customFormat="1" ht="22.5" x14ac:dyDescent="0.2">
      <c r="A55" s="32">
        <v>43</v>
      </c>
      <c r="B55" s="30" t="s">
        <v>128</v>
      </c>
      <c r="C55" s="33" t="s">
        <v>36</v>
      </c>
      <c r="D55" s="47">
        <v>280</v>
      </c>
      <c r="E55" s="49">
        <v>7.33</v>
      </c>
      <c r="F55" s="59"/>
      <c r="G55" s="34" t="str">
        <f t="shared" si="0"/>
        <v/>
      </c>
      <c r="H55" s="39"/>
      <c r="K55" s="7"/>
    </row>
    <row r="56" spans="1:11" s="8" customFormat="1" ht="33.75" x14ac:dyDescent="0.2">
      <c r="A56" s="32">
        <v>44</v>
      </c>
      <c r="B56" s="30" t="s">
        <v>129</v>
      </c>
      <c r="C56" s="33" t="s">
        <v>35</v>
      </c>
      <c r="D56" s="47">
        <v>900</v>
      </c>
      <c r="E56" s="49">
        <v>4.96</v>
      </c>
      <c r="F56" s="59"/>
      <c r="G56" s="34" t="str">
        <f t="shared" si="0"/>
        <v/>
      </c>
      <c r="H56" s="39"/>
      <c r="K56" s="7"/>
    </row>
    <row r="57" spans="1:11" s="8" customFormat="1" ht="33.75" x14ac:dyDescent="0.2">
      <c r="A57" s="32">
        <v>45</v>
      </c>
      <c r="B57" s="30" t="s">
        <v>132</v>
      </c>
      <c r="C57" s="33" t="s">
        <v>36</v>
      </c>
      <c r="D57" s="47">
        <v>900</v>
      </c>
      <c r="E57" s="49">
        <v>3.98</v>
      </c>
      <c r="F57" s="59"/>
      <c r="G57" s="34" t="str">
        <f t="shared" si="0"/>
        <v/>
      </c>
      <c r="H57" s="39"/>
      <c r="K57" s="7"/>
    </row>
    <row r="58" spans="1:11" s="8" customFormat="1" ht="90" x14ac:dyDescent="0.2">
      <c r="A58" s="32">
        <v>46</v>
      </c>
      <c r="B58" s="30" t="s">
        <v>136</v>
      </c>
      <c r="C58" s="33" t="s">
        <v>36</v>
      </c>
      <c r="D58" s="47">
        <v>8000</v>
      </c>
      <c r="E58" s="49">
        <v>0.88</v>
      </c>
      <c r="F58" s="59"/>
      <c r="G58" s="34" t="str">
        <f t="shared" si="0"/>
        <v/>
      </c>
      <c r="H58" s="39"/>
      <c r="K58" s="7"/>
    </row>
    <row r="59" spans="1:11" s="8" customFormat="1" ht="33.75" x14ac:dyDescent="0.2">
      <c r="A59" s="32">
        <v>47</v>
      </c>
      <c r="B59" s="30" t="s">
        <v>137</v>
      </c>
      <c r="C59" s="33" t="s">
        <v>36</v>
      </c>
      <c r="D59" s="47">
        <v>1750</v>
      </c>
      <c r="E59" s="49">
        <v>4.91</v>
      </c>
      <c r="F59" s="59"/>
      <c r="G59" s="34" t="str">
        <f t="shared" si="0"/>
        <v/>
      </c>
      <c r="H59" s="39"/>
      <c r="K59" s="7"/>
    </row>
    <row r="60" spans="1:11" s="8" customFormat="1" ht="22.5" x14ac:dyDescent="0.2">
      <c r="A60" s="32">
        <v>48</v>
      </c>
      <c r="B60" s="30" t="s">
        <v>140</v>
      </c>
      <c r="C60" s="33" t="s">
        <v>36</v>
      </c>
      <c r="D60" s="47">
        <v>800</v>
      </c>
      <c r="E60" s="49">
        <v>7.91</v>
      </c>
      <c r="F60" s="59"/>
      <c r="G60" s="34" t="str">
        <f t="shared" si="0"/>
        <v/>
      </c>
      <c r="H60" s="39"/>
      <c r="K60" s="7"/>
    </row>
    <row r="61" spans="1:11" s="8" customFormat="1" ht="33.75" x14ac:dyDescent="0.2">
      <c r="A61" s="32">
        <v>49</v>
      </c>
      <c r="B61" s="30" t="s">
        <v>141</v>
      </c>
      <c r="C61" s="33" t="s">
        <v>36</v>
      </c>
      <c r="D61" s="47">
        <v>4000</v>
      </c>
      <c r="E61" s="49">
        <v>9.77</v>
      </c>
      <c r="F61" s="59"/>
      <c r="G61" s="34" t="str">
        <f t="shared" si="0"/>
        <v/>
      </c>
      <c r="H61" s="39"/>
      <c r="K61" s="7"/>
    </row>
    <row r="62" spans="1:11" s="8" customFormat="1" ht="78.75" x14ac:dyDescent="0.2">
      <c r="A62" s="32">
        <v>50</v>
      </c>
      <c r="B62" s="30" t="s">
        <v>142</v>
      </c>
      <c r="C62" s="33" t="s">
        <v>36</v>
      </c>
      <c r="D62" s="47">
        <v>2330</v>
      </c>
      <c r="E62" s="49">
        <v>8.43</v>
      </c>
      <c r="F62" s="59"/>
      <c r="G62" s="34" t="str">
        <f t="shared" si="0"/>
        <v/>
      </c>
      <c r="H62" s="39"/>
      <c r="K62" s="7"/>
    </row>
    <row r="63" spans="1:11" s="8" customFormat="1" ht="11.25" x14ac:dyDescent="0.2">
      <c r="A63" s="32">
        <v>51</v>
      </c>
      <c r="B63" s="30" t="s">
        <v>146</v>
      </c>
      <c r="C63" s="33" t="s">
        <v>36</v>
      </c>
      <c r="D63" s="47">
        <v>600</v>
      </c>
      <c r="E63" s="49">
        <v>9.89</v>
      </c>
      <c r="F63" s="59"/>
      <c r="G63" s="34" t="str">
        <f t="shared" si="0"/>
        <v/>
      </c>
      <c r="H63" s="39"/>
      <c r="K63" s="7"/>
    </row>
    <row r="64" spans="1:11" s="8" customFormat="1" ht="22.5" x14ac:dyDescent="0.2">
      <c r="A64" s="32">
        <v>52</v>
      </c>
      <c r="B64" s="30" t="s">
        <v>149</v>
      </c>
      <c r="C64" s="33" t="s">
        <v>36</v>
      </c>
      <c r="D64" s="47">
        <v>1050</v>
      </c>
      <c r="E64" s="49">
        <v>6.03</v>
      </c>
      <c r="F64" s="59"/>
      <c r="G64" s="34" t="str">
        <f t="shared" si="0"/>
        <v/>
      </c>
      <c r="H64" s="39"/>
      <c r="K64" s="7"/>
    </row>
    <row r="65" spans="1:11" s="8" customFormat="1" ht="56.25" x14ac:dyDescent="0.2">
      <c r="A65" s="32">
        <v>53</v>
      </c>
      <c r="B65" s="30" t="s">
        <v>151</v>
      </c>
      <c r="C65" s="33" t="s">
        <v>35</v>
      </c>
      <c r="D65" s="47">
        <v>200</v>
      </c>
      <c r="E65" s="49">
        <v>4.54</v>
      </c>
      <c r="F65" s="59"/>
      <c r="G65" s="34" t="str">
        <f t="shared" si="0"/>
        <v/>
      </c>
      <c r="H65" s="39"/>
      <c r="K65" s="7"/>
    </row>
    <row r="66" spans="1:11" s="8" customFormat="1" ht="11.25" x14ac:dyDescent="0.2">
      <c r="A66" s="32">
        <v>54</v>
      </c>
      <c r="B66" s="30" t="s">
        <v>154</v>
      </c>
      <c r="C66" s="33" t="s">
        <v>36</v>
      </c>
      <c r="D66" s="47">
        <v>250</v>
      </c>
      <c r="E66" s="49">
        <v>16.5</v>
      </c>
      <c r="F66" s="59"/>
      <c r="G66" s="34" t="str">
        <f t="shared" si="0"/>
        <v/>
      </c>
      <c r="H66" s="39"/>
      <c r="K66" s="7"/>
    </row>
    <row r="67" spans="1:11" s="8" customFormat="1" ht="11.25" x14ac:dyDescent="0.2">
      <c r="A67" s="32">
        <v>55</v>
      </c>
      <c r="B67" s="30" t="s">
        <v>156</v>
      </c>
      <c r="C67" s="33" t="s">
        <v>36</v>
      </c>
      <c r="D67" s="47">
        <v>250</v>
      </c>
      <c r="E67" s="49">
        <v>16.5</v>
      </c>
      <c r="F67" s="59"/>
      <c r="G67" s="34" t="str">
        <f t="shared" si="0"/>
        <v/>
      </c>
      <c r="H67" s="39"/>
      <c r="K67" s="7"/>
    </row>
    <row r="68" spans="1:11" s="8" customFormat="1" ht="101.25" x14ac:dyDescent="0.2">
      <c r="A68" s="32">
        <v>56</v>
      </c>
      <c r="B68" s="30" t="s">
        <v>197</v>
      </c>
      <c r="C68" s="33" t="s">
        <v>36</v>
      </c>
      <c r="D68" s="47">
        <v>1650</v>
      </c>
      <c r="E68" s="49">
        <v>8.44</v>
      </c>
      <c r="F68" s="59"/>
      <c r="G68" s="34" t="str">
        <f t="shared" si="0"/>
        <v/>
      </c>
      <c r="H68" s="39"/>
      <c r="K68" s="7"/>
    </row>
    <row r="69" spans="1:11" s="8" customFormat="1" ht="78.75" x14ac:dyDescent="0.2">
      <c r="A69" s="32">
        <v>57</v>
      </c>
      <c r="B69" s="30" t="s">
        <v>198</v>
      </c>
      <c r="C69" s="33" t="s">
        <v>36</v>
      </c>
      <c r="D69" s="47">
        <v>2000</v>
      </c>
      <c r="E69" s="49">
        <v>16.48</v>
      </c>
      <c r="F69" s="59"/>
      <c r="G69" s="34" t="str">
        <f t="shared" si="0"/>
        <v/>
      </c>
      <c r="H69" s="39"/>
      <c r="K69" s="7"/>
    </row>
    <row r="70" spans="1:11" s="8" customFormat="1" ht="67.5" x14ac:dyDescent="0.2">
      <c r="A70" s="32">
        <v>58</v>
      </c>
      <c r="B70" s="30" t="s">
        <v>160</v>
      </c>
      <c r="C70" s="33" t="s">
        <v>36</v>
      </c>
      <c r="D70" s="47">
        <v>1080</v>
      </c>
      <c r="E70" s="49">
        <v>10.02</v>
      </c>
      <c r="F70" s="59"/>
      <c r="G70" s="34" t="str">
        <f t="shared" si="0"/>
        <v/>
      </c>
      <c r="H70" s="39"/>
      <c r="K70" s="7"/>
    </row>
    <row r="71" spans="1:11" s="8" customFormat="1" ht="33.75" x14ac:dyDescent="0.2">
      <c r="A71" s="32">
        <v>59</v>
      </c>
      <c r="B71" s="30" t="s">
        <v>163</v>
      </c>
      <c r="C71" s="33" t="s">
        <v>36</v>
      </c>
      <c r="D71" s="47">
        <v>1250</v>
      </c>
      <c r="E71" s="49">
        <v>7.57</v>
      </c>
      <c r="F71" s="59"/>
      <c r="G71" s="34" t="str">
        <f t="shared" si="0"/>
        <v/>
      </c>
      <c r="H71" s="39"/>
      <c r="K71" s="7"/>
    </row>
    <row r="72" spans="1:11" s="8" customFormat="1" ht="22.5" x14ac:dyDescent="0.2">
      <c r="A72" s="32">
        <v>60</v>
      </c>
      <c r="B72" s="30" t="s">
        <v>164</v>
      </c>
      <c r="C72" s="33" t="s">
        <v>36</v>
      </c>
      <c r="D72" s="47">
        <v>160</v>
      </c>
      <c r="E72" s="49">
        <v>2.16</v>
      </c>
      <c r="F72" s="59"/>
      <c r="G72" s="34" t="str">
        <f t="shared" si="0"/>
        <v/>
      </c>
      <c r="H72" s="39"/>
      <c r="K72" s="7"/>
    </row>
    <row r="73" spans="1:11" s="8" customFormat="1" ht="90" x14ac:dyDescent="0.2">
      <c r="A73" s="32">
        <v>61</v>
      </c>
      <c r="B73" s="30" t="s">
        <v>199</v>
      </c>
      <c r="C73" s="33" t="s">
        <v>36</v>
      </c>
      <c r="D73" s="47">
        <v>16000</v>
      </c>
      <c r="E73" s="49">
        <v>0.88</v>
      </c>
      <c r="F73" s="59"/>
      <c r="G73" s="34" t="str">
        <f t="shared" si="0"/>
        <v/>
      </c>
      <c r="H73" s="39"/>
      <c r="K73" s="7"/>
    </row>
    <row r="74" spans="1:11" s="8" customFormat="1" ht="22.5" x14ac:dyDescent="0.2">
      <c r="A74" s="32">
        <v>62</v>
      </c>
      <c r="B74" s="30" t="s">
        <v>166</v>
      </c>
      <c r="C74" s="33" t="s">
        <v>36</v>
      </c>
      <c r="D74" s="47">
        <v>510</v>
      </c>
      <c r="E74" s="49">
        <v>5.25</v>
      </c>
      <c r="F74" s="59"/>
      <c r="G74" s="34" t="str">
        <f t="shared" si="0"/>
        <v/>
      </c>
      <c r="H74" s="39"/>
      <c r="K74" s="7"/>
    </row>
    <row r="75" spans="1:11" s="8" customFormat="1" ht="22.5" x14ac:dyDescent="0.2">
      <c r="A75" s="32">
        <v>63</v>
      </c>
      <c r="B75" s="30" t="s">
        <v>168</v>
      </c>
      <c r="C75" s="33" t="s">
        <v>36</v>
      </c>
      <c r="D75" s="47">
        <v>560</v>
      </c>
      <c r="E75" s="49">
        <v>6.48</v>
      </c>
      <c r="F75" s="59"/>
      <c r="G75" s="34" t="str">
        <f t="shared" si="0"/>
        <v/>
      </c>
      <c r="H75" s="39"/>
      <c r="K75" s="7"/>
    </row>
    <row r="76" spans="1:11" s="8" customFormat="1" ht="33.75" x14ac:dyDescent="0.2">
      <c r="A76" s="32">
        <v>64</v>
      </c>
      <c r="B76" s="30" t="s">
        <v>175</v>
      </c>
      <c r="C76" s="33" t="s">
        <v>35</v>
      </c>
      <c r="D76" s="47">
        <v>480</v>
      </c>
      <c r="E76" s="49">
        <v>9.01</v>
      </c>
      <c r="F76" s="59"/>
      <c r="G76" s="34" t="str">
        <f t="shared" si="0"/>
        <v/>
      </c>
      <c r="H76" s="39"/>
      <c r="K76" s="7"/>
    </row>
    <row r="77" spans="1:11" s="8" customFormat="1" ht="22.5" x14ac:dyDescent="0.2">
      <c r="A77" s="32">
        <v>65</v>
      </c>
      <c r="B77" s="30" t="s">
        <v>180</v>
      </c>
      <c r="C77" s="33" t="s">
        <v>36</v>
      </c>
      <c r="D77" s="47">
        <v>200</v>
      </c>
      <c r="E77" s="49">
        <v>4.53</v>
      </c>
      <c r="F77" s="59"/>
      <c r="G77" s="34" t="str">
        <f t="shared" si="0"/>
        <v/>
      </c>
      <c r="H77" s="39"/>
      <c r="K77" s="7"/>
    </row>
    <row r="78" spans="1:11" s="8" customFormat="1" ht="56.25" x14ac:dyDescent="0.2">
      <c r="A78" s="32">
        <v>66</v>
      </c>
      <c r="B78" s="30" t="s">
        <v>182</v>
      </c>
      <c r="C78" s="33" t="s">
        <v>35</v>
      </c>
      <c r="D78" s="47">
        <v>180</v>
      </c>
      <c r="E78" s="49">
        <v>11.16</v>
      </c>
      <c r="F78" s="59"/>
      <c r="G78" s="34" t="str">
        <f t="shared" si="0"/>
        <v/>
      </c>
      <c r="H78" s="39"/>
      <c r="K78" s="7"/>
    </row>
    <row r="79" spans="1:11" s="8" customFormat="1" ht="33.75" x14ac:dyDescent="0.2">
      <c r="A79" s="32">
        <v>67</v>
      </c>
      <c r="B79" s="30" t="s">
        <v>183</v>
      </c>
      <c r="C79" s="33" t="s">
        <v>36</v>
      </c>
      <c r="D79" s="47">
        <v>100</v>
      </c>
      <c r="E79" s="49">
        <v>3.39</v>
      </c>
      <c r="F79" s="59"/>
      <c r="G79" s="34" t="str">
        <f t="shared" ref="G79:G142" si="1">IF(F79="","",IF(ISTEXT(F79),"NC",F79*D79))</f>
        <v/>
      </c>
      <c r="H79" s="39"/>
      <c r="K79" s="7"/>
    </row>
    <row r="80" spans="1:11" s="8" customFormat="1" ht="22.5" x14ac:dyDescent="0.2">
      <c r="A80" s="32">
        <v>68</v>
      </c>
      <c r="B80" s="30" t="s">
        <v>200</v>
      </c>
      <c r="C80" s="33" t="s">
        <v>39</v>
      </c>
      <c r="D80" s="47">
        <v>200</v>
      </c>
      <c r="E80" s="49">
        <v>20.64</v>
      </c>
      <c r="F80" s="59"/>
      <c r="G80" s="34" t="str">
        <f t="shared" si="1"/>
        <v/>
      </c>
      <c r="H80" s="39"/>
      <c r="K80" s="7"/>
    </row>
    <row r="81" spans="1:11" s="8" customFormat="1" ht="22.5" x14ac:dyDescent="0.2">
      <c r="A81" s="32">
        <v>69</v>
      </c>
      <c r="B81" s="30" t="s">
        <v>45</v>
      </c>
      <c r="C81" s="33" t="s">
        <v>39</v>
      </c>
      <c r="D81" s="47">
        <v>180</v>
      </c>
      <c r="E81" s="49">
        <v>4.92</v>
      </c>
      <c r="F81" s="59"/>
      <c r="G81" s="34" t="str">
        <f t="shared" si="1"/>
        <v/>
      </c>
      <c r="H81" s="39"/>
      <c r="K81" s="7"/>
    </row>
    <row r="82" spans="1:11" s="8" customFormat="1" ht="22.5" x14ac:dyDescent="0.2">
      <c r="A82" s="32">
        <v>70</v>
      </c>
      <c r="B82" s="30" t="s">
        <v>46</v>
      </c>
      <c r="C82" s="33" t="s">
        <v>36</v>
      </c>
      <c r="D82" s="47">
        <v>120</v>
      </c>
      <c r="E82" s="49">
        <v>10.53</v>
      </c>
      <c r="F82" s="59"/>
      <c r="G82" s="34" t="str">
        <f t="shared" si="1"/>
        <v/>
      </c>
      <c r="H82" s="39"/>
      <c r="K82" s="7"/>
    </row>
    <row r="83" spans="1:11" s="8" customFormat="1" ht="56.25" x14ac:dyDescent="0.2">
      <c r="A83" s="32">
        <v>71</v>
      </c>
      <c r="B83" s="30" t="s">
        <v>63</v>
      </c>
      <c r="C83" s="33" t="s">
        <v>35</v>
      </c>
      <c r="D83" s="47">
        <v>200</v>
      </c>
      <c r="E83" s="49">
        <v>4.33</v>
      </c>
      <c r="F83" s="59"/>
      <c r="G83" s="34" t="str">
        <f t="shared" si="1"/>
        <v/>
      </c>
      <c r="H83" s="39"/>
      <c r="K83" s="7"/>
    </row>
    <row r="84" spans="1:11" s="8" customFormat="1" ht="45" x14ac:dyDescent="0.2">
      <c r="A84" s="32">
        <v>72</v>
      </c>
      <c r="B84" s="30" t="s">
        <v>72</v>
      </c>
      <c r="C84" s="33" t="s">
        <v>36</v>
      </c>
      <c r="D84" s="47">
        <v>350</v>
      </c>
      <c r="E84" s="49">
        <v>7.13</v>
      </c>
      <c r="F84" s="59"/>
      <c r="G84" s="34" t="str">
        <f t="shared" si="1"/>
        <v/>
      </c>
      <c r="H84" s="39"/>
      <c r="K84" s="7"/>
    </row>
    <row r="85" spans="1:11" s="8" customFormat="1" ht="56.25" x14ac:dyDescent="0.2">
      <c r="A85" s="32">
        <v>73</v>
      </c>
      <c r="B85" s="30" t="s">
        <v>87</v>
      </c>
      <c r="C85" s="33" t="s">
        <v>36</v>
      </c>
      <c r="D85" s="47">
        <v>300</v>
      </c>
      <c r="E85" s="49">
        <v>6.96</v>
      </c>
      <c r="F85" s="59"/>
      <c r="G85" s="34" t="str">
        <f t="shared" si="1"/>
        <v/>
      </c>
      <c r="H85" s="39"/>
      <c r="K85" s="7"/>
    </row>
    <row r="86" spans="1:11" s="8" customFormat="1" ht="33.75" x14ac:dyDescent="0.2">
      <c r="A86" s="32">
        <v>74</v>
      </c>
      <c r="B86" s="30" t="s">
        <v>90</v>
      </c>
      <c r="C86" s="33" t="s">
        <v>86</v>
      </c>
      <c r="D86" s="47">
        <v>300</v>
      </c>
      <c r="E86" s="49">
        <v>3.89</v>
      </c>
      <c r="F86" s="59"/>
      <c r="G86" s="34" t="str">
        <f t="shared" si="1"/>
        <v/>
      </c>
      <c r="H86" s="39"/>
      <c r="K86" s="7"/>
    </row>
    <row r="87" spans="1:11" s="8" customFormat="1" ht="56.25" x14ac:dyDescent="0.2">
      <c r="A87" s="32">
        <v>75</v>
      </c>
      <c r="B87" s="30" t="s">
        <v>110</v>
      </c>
      <c r="C87" s="33" t="s">
        <v>35</v>
      </c>
      <c r="D87" s="47">
        <v>1050</v>
      </c>
      <c r="E87" s="49">
        <v>5.69</v>
      </c>
      <c r="F87" s="59"/>
      <c r="G87" s="34" t="str">
        <f t="shared" si="1"/>
        <v/>
      </c>
      <c r="H87" s="39"/>
      <c r="K87" s="7"/>
    </row>
    <row r="88" spans="1:11" s="8" customFormat="1" ht="56.25" x14ac:dyDescent="0.2">
      <c r="A88" s="32">
        <v>76</v>
      </c>
      <c r="B88" s="30" t="s">
        <v>125</v>
      </c>
      <c r="C88" s="33" t="s">
        <v>35</v>
      </c>
      <c r="D88" s="47">
        <v>600</v>
      </c>
      <c r="E88" s="49">
        <v>6.91</v>
      </c>
      <c r="F88" s="59"/>
      <c r="G88" s="34" t="str">
        <f t="shared" si="1"/>
        <v/>
      </c>
      <c r="H88" s="39"/>
      <c r="K88" s="7"/>
    </row>
    <row r="89" spans="1:11" s="8" customFormat="1" ht="33.75" x14ac:dyDescent="0.2">
      <c r="A89" s="32">
        <v>77</v>
      </c>
      <c r="B89" s="30" t="s">
        <v>130</v>
      </c>
      <c r="C89" s="33" t="s">
        <v>35</v>
      </c>
      <c r="D89" s="47">
        <v>450</v>
      </c>
      <c r="E89" s="49">
        <v>5.12</v>
      </c>
      <c r="F89" s="59"/>
      <c r="G89" s="34" t="str">
        <f t="shared" si="1"/>
        <v/>
      </c>
      <c r="H89" s="39"/>
      <c r="K89" s="7"/>
    </row>
    <row r="90" spans="1:11" s="8" customFormat="1" ht="146.25" x14ac:dyDescent="0.2">
      <c r="A90" s="32">
        <v>78</v>
      </c>
      <c r="B90" s="30" t="s">
        <v>138</v>
      </c>
      <c r="C90" s="33" t="s">
        <v>36</v>
      </c>
      <c r="D90" s="47">
        <v>950</v>
      </c>
      <c r="E90" s="49">
        <v>9.89</v>
      </c>
      <c r="F90" s="59"/>
      <c r="G90" s="34" t="str">
        <f t="shared" si="1"/>
        <v/>
      </c>
      <c r="H90" s="39"/>
      <c r="K90" s="7"/>
    </row>
    <row r="91" spans="1:11" s="8" customFormat="1" ht="67.5" x14ac:dyDescent="0.2">
      <c r="A91" s="32">
        <v>79</v>
      </c>
      <c r="B91" s="30" t="s">
        <v>152</v>
      </c>
      <c r="C91" s="33" t="s">
        <v>35</v>
      </c>
      <c r="D91" s="47">
        <v>350</v>
      </c>
      <c r="E91" s="49">
        <v>14.29</v>
      </c>
      <c r="F91" s="59"/>
      <c r="G91" s="34" t="str">
        <f t="shared" si="1"/>
        <v/>
      </c>
      <c r="H91" s="39"/>
      <c r="K91" s="7"/>
    </row>
    <row r="92" spans="1:11" s="8" customFormat="1" ht="56.25" x14ac:dyDescent="0.2">
      <c r="A92" s="32">
        <v>80</v>
      </c>
      <c r="B92" s="30" t="s">
        <v>153</v>
      </c>
      <c r="C92" s="33" t="s">
        <v>35</v>
      </c>
      <c r="D92" s="47">
        <v>250</v>
      </c>
      <c r="E92" s="49">
        <v>14.92</v>
      </c>
      <c r="F92" s="59"/>
      <c r="G92" s="34" t="str">
        <f t="shared" si="1"/>
        <v/>
      </c>
      <c r="H92" s="39"/>
      <c r="K92" s="7"/>
    </row>
    <row r="93" spans="1:11" s="8" customFormat="1" ht="11.25" x14ac:dyDescent="0.2">
      <c r="A93" s="32">
        <v>81</v>
      </c>
      <c r="B93" s="30" t="s">
        <v>155</v>
      </c>
      <c r="C93" s="33" t="s">
        <v>36</v>
      </c>
      <c r="D93" s="47">
        <v>200</v>
      </c>
      <c r="E93" s="49">
        <v>16.62</v>
      </c>
      <c r="F93" s="59"/>
      <c r="G93" s="34" t="str">
        <f t="shared" si="1"/>
        <v/>
      </c>
      <c r="H93" s="39"/>
      <c r="K93" s="7"/>
    </row>
    <row r="94" spans="1:11" s="8" customFormat="1" ht="22.5" x14ac:dyDescent="0.2">
      <c r="A94" s="32">
        <v>82</v>
      </c>
      <c r="B94" s="30" t="s">
        <v>157</v>
      </c>
      <c r="C94" s="33" t="s">
        <v>36</v>
      </c>
      <c r="D94" s="47">
        <v>820</v>
      </c>
      <c r="E94" s="49">
        <v>28.06</v>
      </c>
      <c r="F94" s="59"/>
      <c r="G94" s="34" t="str">
        <f t="shared" si="1"/>
        <v/>
      </c>
      <c r="H94" s="39"/>
      <c r="K94" s="7"/>
    </row>
    <row r="95" spans="1:11" s="8" customFormat="1" ht="56.25" x14ac:dyDescent="0.2">
      <c r="A95" s="32">
        <v>83</v>
      </c>
      <c r="B95" s="30" t="s">
        <v>158</v>
      </c>
      <c r="C95" s="33" t="s">
        <v>35</v>
      </c>
      <c r="D95" s="47">
        <v>150</v>
      </c>
      <c r="E95" s="49">
        <v>9.75</v>
      </c>
      <c r="F95" s="59"/>
      <c r="G95" s="34" t="str">
        <f t="shared" si="1"/>
        <v/>
      </c>
      <c r="H95" s="39"/>
      <c r="K95" s="7"/>
    </row>
    <row r="96" spans="1:11" s="8" customFormat="1" ht="56.25" x14ac:dyDescent="0.2">
      <c r="A96" s="32">
        <v>84</v>
      </c>
      <c r="B96" s="30" t="s">
        <v>161</v>
      </c>
      <c r="C96" s="33" t="s">
        <v>36</v>
      </c>
      <c r="D96" s="47">
        <v>300</v>
      </c>
      <c r="E96" s="49">
        <v>4.9000000000000004</v>
      </c>
      <c r="F96" s="59"/>
      <c r="G96" s="34" t="str">
        <f t="shared" si="1"/>
        <v/>
      </c>
      <c r="H96" s="39"/>
      <c r="K96" s="7"/>
    </row>
    <row r="97" spans="1:11" s="8" customFormat="1" ht="56.25" x14ac:dyDescent="0.2">
      <c r="A97" s="32">
        <v>85</v>
      </c>
      <c r="B97" s="30" t="s">
        <v>174</v>
      </c>
      <c r="C97" s="33" t="s">
        <v>35</v>
      </c>
      <c r="D97" s="47">
        <v>650</v>
      </c>
      <c r="E97" s="49">
        <v>5.64</v>
      </c>
      <c r="F97" s="59"/>
      <c r="G97" s="34" t="str">
        <f t="shared" si="1"/>
        <v/>
      </c>
      <c r="H97" s="39"/>
      <c r="K97" s="7"/>
    </row>
    <row r="98" spans="1:11" s="8" customFormat="1" ht="56.25" x14ac:dyDescent="0.2">
      <c r="A98" s="32">
        <v>86</v>
      </c>
      <c r="B98" s="30" t="s">
        <v>181</v>
      </c>
      <c r="C98" s="33" t="s">
        <v>35</v>
      </c>
      <c r="D98" s="47">
        <v>1000</v>
      </c>
      <c r="E98" s="49">
        <v>18.22</v>
      </c>
      <c r="F98" s="59"/>
      <c r="G98" s="34" t="str">
        <f t="shared" si="1"/>
        <v/>
      </c>
      <c r="H98" s="39"/>
      <c r="K98" s="7"/>
    </row>
    <row r="99" spans="1:11" s="8" customFormat="1" ht="56.25" x14ac:dyDescent="0.2">
      <c r="A99" s="32">
        <v>87</v>
      </c>
      <c r="B99" s="30" t="s">
        <v>52</v>
      </c>
      <c r="C99" s="33" t="s">
        <v>35</v>
      </c>
      <c r="D99" s="47">
        <v>100</v>
      </c>
      <c r="E99" s="49">
        <v>9.7899999999999991</v>
      </c>
      <c r="F99" s="59"/>
      <c r="G99" s="34" t="str">
        <f t="shared" si="1"/>
        <v/>
      </c>
      <c r="H99" s="39"/>
      <c r="K99" s="7"/>
    </row>
    <row r="100" spans="1:11" s="8" customFormat="1" ht="33.75" x14ac:dyDescent="0.2">
      <c r="A100" s="32">
        <v>88</v>
      </c>
      <c r="B100" s="30" t="s">
        <v>53</v>
      </c>
      <c r="C100" s="33" t="s">
        <v>36</v>
      </c>
      <c r="D100" s="47">
        <v>700</v>
      </c>
      <c r="E100" s="49">
        <v>30.27</v>
      </c>
      <c r="F100" s="59"/>
      <c r="G100" s="34" t="str">
        <f t="shared" si="1"/>
        <v/>
      </c>
      <c r="H100" s="39"/>
      <c r="K100" s="7"/>
    </row>
    <row r="101" spans="1:11" s="8" customFormat="1" ht="45" x14ac:dyDescent="0.2">
      <c r="A101" s="32">
        <v>89</v>
      </c>
      <c r="B101" s="30" t="s">
        <v>55</v>
      </c>
      <c r="C101" s="33" t="s">
        <v>36</v>
      </c>
      <c r="D101" s="47">
        <v>70</v>
      </c>
      <c r="E101" s="49">
        <v>41.13</v>
      </c>
      <c r="F101" s="59"/>
      <c r="G101" s="34" t="str">
        <f t="shared" si="1"/>
        <v/>
      </c>
      <c r="H101" s="39"/>
      <c r="K101" s="7"/>
    </row>
    <row r="102" spans="1:11" s="8" customFormat="1" ht="33.75" x14ac:dyDescent="0.2">
      <c r="A102" s="32">
        <v>90</v>
      </c>
      <c r="B102" s="30" t="s">
        <v>201</v>
      </c>
      <c r="C102" s="33" t="s">
        <v>36</v>
      </c>
      <c r="D102" s="47">
        <v>7250</v>
      </c>
      <c r="E102" s="49">
        <v>1.39</v>
      </c>
      <c r="F102" s="59"/>
      <c r="G102" s="34" t="str">
        <f t="shared" si="1"/>
        <v/>
      </c>
      <c r="H102" s="39"/>
      <c r="K102" s="7"/>
    </row>
    <row r="103" spans="1:11" s="8" customFormat="1" ht="33.75" x14ac:dyDescent="0.2">
      <c r="A103" s="32">
        <v>91</v>
      </c>
      <c r="B103" s="30" t="s">
        <v>64</v>
      </c>
      <c r="C103" s="33" t="s">
        <v>39</v>
      </c>
      <c r="D103" s="47">
        <v>1100</v>
      </c>
      <c r="E103" s="49">
        <v>2.69</v>
      </c>
      <c r="F103" s="59"/>
      <c r="G103" s="34" t="str">
        <f t="shared" si="1"/>
        <v/>
      </c>
      <c r="H103" s="39"/>
      <c r="K103" s="7"/>
    </row>
    <row r="104" spans="1:11" s="8" customFormat="1" ht="33.75" x14ac:dyDescent="0.2">
      <c r="A104" s="32">
        <v>92</v>
      </c>
      <c r="B104" s="30" t="s">
        <v>66</v>
      </c>
      <c r="C104" s="33" t="s">
        <v>39</v>
      </c>
      <c r="D104" s="47">
        <v>900</v>
      </c>
      <c r="E104" s="49">
        <v>3.6</v>
      </c>
      <c r="F104" s="59"/>
      <c r="G104" s="34" t="str">
        <f t="shared" si="1"/>
        <v/>
      </c>
      <c r="H104" s="39"/>
      <c r="K104" s="7"/>
    </row>
    <row r="105" spans="1:11" s="8" customFormat="1" ht="22.5" x14ac:dyDescent="0.2">
      <c r="A105" s="32">
        <v>93</v>
      </c>
      <c r="B105" s="30" t="s">
        <v>71</v>
      </c>
      <c r="C105" s="33" t="s">
        <v>36</v>
      </c>
      <c r="D105" s="47">
        <v>300</v>
      </c>
      <c r="E105" s="49">
        <v>14.48</v>
      </c>
      <c r="F105" s="59"/>
      <c r="G105" s="34" t="str">
        <f t="shared" si="1"/>
        <v/>
      </c>
      <c r="H105" s="39"/>
      <c r="K105" s="7"/>
    </row>
    <row r="106" spans="1:11" s="8" customFormat="1" ht="22.5" x14ac:dyDescent="0.2">
      <c r="A106" s="32">
        <v>94</v>
      </c>
      <c r="B106" s="30" t="s">
        <v>77</v>
      </c>
      <c r="C106" s="33" t="s">
        <v>36</v>
      </c>
      <c r="D106" s="47">
        <v>70</v>
      </c>
      <c r="E106" s="49">
        <v>43.47</v>
      </c>
      <c r="F106" s="59"/>
      <c r="G106" s="34" t="str">
        <f t="shared" si="1"/>
        <v/>
      </c>
      <c r="H106" s="39"/>
      <c r="K106" s="7"/>
    </row>
    <row r="107" spans="1:11" s="8" customFormat="1" ht="33.75" x14ac:dyDescent="0.2">
      <c r="A107" s="32">
        <v>95</v>
      </c>
      <c r="B107" s="30" t="s">
        <v>93</v>
      </c>
      <c r="C107" s="33" t="s">
        <v>36</v>
      </c>
      <c r="D107" s="47">
        <v>100</v>
      </c>
      <c r="E107" s="49">
        <v>4.96</v>
      </c>
      <c r="F107" s="59"/>
      <c r="G107" s="34" t="str">
        <f t="shared" si="1"/>
        <v/>
      </c>
      <c r="H107" s="39"/>
      <c r="K107" s="7"/>
    </row>
    <row r="108" spans="1:11" s="8" customFormat="1" ht="22.5" x14ac:dyDescent="0.2">
      <c r="A108" s="32">
        <v>96</v>
      </c>
      <c r="B108" s="30" t="s">
        <v>96</v>
      </c>
      <c r="C108" s="33" t="s">
        <v>36</v>
      </c>
      <c r="D108" s="47">
        <v>200</v>
      </c>
      <c r="E108" s="49">
        <v>7.5</v>
      </c>
      <c r="F108" s="59"/>
      <c r="G108" s="34" t="str">
        <f t="shared" si="1"/>
        <v/>
      </c>
      <c r="H108" s="39"/>
      <c r="K108" s="7"/>
    </row>
    <row r="109" spans="1:11" s="8" customFormat="1" ht="45" x14ac:dyDescent="0.2">
      <c r="A109" s="32">
        <v>97</v>
      </c>
      <c r="B109" s="30" t="s">
        <v>99</v>
      </c>
      <c r="C109" s="33" t="s">
        <v>36</v>
      </c>
      <c r="D109" s="47">
        <v>50</v>
      </c>
      <c r="E109" s="49">
        <v>4.9400000000000004</v>
      </c>
      <c r="F109" s="59"/>
      <c r="G109" s="34" t="str">
        <f t="shared" si="1"/>
        <v/>
      </c>
      <c r="H109" s="39"/>
      <c r="K109" s="7"/>
    </row>
    <row r="110" spans="1:11" s="8" customFormat="1" ht="33.75" x14ac:dyDescent="0.2">
      <c r="A110" s="32">
        <v>98</v>
      </c>
      <c r="B110" s="30" t="s">
        <v>101</v>
      </c>
      <c r="C110" s="33" t="s">
        <v>36</v>
      </c>
      <c r="D110" s="47">
        <v>1500</v>
      </c>
      <c r="E110" s="49">
        <v>1.37</v>
      </c>
      <c r="F110" s="59"/>
      <c r="G110" s="34" t="str">
        <f t="shared" si="1"/>
        <v/>
      </c>
      <c r="H110" s="39"/>
      <c r="K110" s="7"/>
    </row>
    <row r="111" spans="1:11" s="8" customFormat="1" ht="33.75" x14ac:dyDescent="0.2">
      <c r="A111" s="32">
        <v>99</v>
      </c>
      <c r="B111" s="30" t="s">
        <v>167</v>
      </c>
      <c r="C111" s="33" t="s">
        <v>36</v>
      </c>
      <c r="D111" s="47">
        <v>150</v>
      </c>
      <c r="E111" s="49">
        <v>8.5</v>
      </c>
      <c r="F111" s="59"/>
      <c r="G111" s="34" t="str">
        <f t="shared" si="1"/>
        <v/>
      </c>
      <c r="H111" s="39"/>
      <c r="K111" s="7"/>
    </row>
    <row r="112" spans="1:11" s="8" customFormat="1" ht="22.5" x14ac:dyDescent="0.2">
      <c r="A112" s="32">
        <v>100</v>
      </c>
      <c r="B112" s="30" t="s">
        <v>59</v>
      </c>
      <c r="C112" s="33" t="s">
        <v>36</v>
      </c>
      <c r="D112" s="47">
        <v>1400</v>
      </c>
      <c r="E112" s="49">
        <v>7.99</v>
      </c>
      <c r="F112" s="59"/>
      <c r="G112" s="34" t="str">
        <f t="shared" si="1"/>
        <v/>
      </c>
      <c r="H112" s="39"/>
      <c r="K112" s="7"/>
    </row>
    <row r="113" spans="1:11" s="8" customFormat="1" ht="33.75" x14ac:dyDescent="0.2">
      <c r="A113" s="32">
        <v>101</v>
      </c>
      <c r="B113" s="30" t="s">
        <v>68</v>
      </c>
      <c r="C113" s="33" t="s">
        <v>36</v>
      </c>
      <c r="D113" s="47">
        <v>700</v>
      </c>
      <c r="E113" s="49">
        <v>3.12</v>
      </c>
      <c r="F113" s="59"/>
      <c r="G113" s="34" t="str">
        <f t="shared" si="1"/>
        <v/>
      </c>
      <c r="H113" s="39"/>
      <c r="K113" s="7"/>
    </row>
    <row r="114" spans="1:11" s="8" customFormat="1" ht="33.75" x14ac:dyDescent="0.2">
      <c r="A114" s="32">
        <v>102</v>
      </c>
      <c r="B114" s="30" t="s">
        <v>69</v>
      </c>
      <c r="C114" s="33" t="s">
        <v>36</v>
      </c>
      <c r="D114" s="47">
        <v>1300</v>
      </c>
      <c r="E114" s="49">
        <v>1.1200000000000001</v>
      </c>
      <c r="F114" s="59"/>
      <c r="G114" s="34" t="str">
        <f t="shared" si="1"/>
        <v/>
      </c>
      <c r="H114" s="39"/>
      <c r="K114" s="7"/>
    </row>
    <row r="115" spans="1:11" s="8" customFormat="1" ht="33.75" x14ac:dyDescent="0.2">
      <c r="A115" s="32">
        <v>103</v>
      </c>
      <c r="B115" s="30" t="s">
        <v>74</v>
      </c>
      <c r="C115" s="33" t="s">
        <v>36</v>
      </c>
      <c r="D115" s="47">
        <v>3000</v>
      </c>
      <c r="E115" s="49">
        <v>35.299999999999997</v>
      </c>
      <c r="F115" s="59"/>
      <c r="G115" s="34" t="str">
        <f t="shared" si="1"/>
        <v/>
      </c>
      <c r="H115" s="39"/>
      <c r="K115" s="7"/>
    </row>
    <row r="116" spans="1:11" s="8" customFormat="1" ht="22.5" x14ac:dyDescent="0.2">
      <c r="A116" s="32">
        <v>104</v>
      </c>
      <c r="B116" s="30" t="s">
        <v>79</v>
      </c>
      <c r="C116" s="33" t="s">
        <v>36</v>
      </c>
      <c r="D116" s="47">
        <v>300</v>
      </c>
      <c r="E116" s="49">
        <v>19.989999999999998</v>
      </c>
      <c r="F116" s="59"/>
      <c r="G116" s="34" t="str">
        <f t="shared" si="1"/>
        <v/>
      </c>
      <c r="H116" s="39"/>
      <c r="K116" s="7"/>
    </row>
    <row r="117" spans="1:11" s="8" customFormat="1" ht="90" x14ac:dyDescent="0.2">
      <c r="A117" s="32">
        <v>105</v>
      </c>
      <c r="B117" s="30" t="s">
        <v>82</v>
      </c>
      <c r="C117" s="33" t="s">
        <v>36</v>
      </c>
      <c r="D117" s="47">
        <v>50</v>
      </c>
      <c r="E117" s="49">
        <v>28.91</v>
      </c>
      <c r="F117" s="59"/>
      <c r="G117" s="34" t="str">
        <f t="shared" si="1"/>
        <v/>
      </c>
      <c r="H117" s="39"/>
      <c r="K117" s="7"/>
    </row>
    <row r="118" spans="1:11" s="8" customFormat="1" ht="56.25" x14ac:dyDescent="0.2">
      <c r="A118" s="32">
        <v>106</v>
      </c>
      <c r="B118" s="30" t="s">
        <v>92</v>
      </c>
      <c r="C118" s="33" t="s">
        <v>36</v>
      </c>
      <c r="D118" s="47">
        <v>300</v>
      </c>
      <c r="E118" s="49">
        <v>5.5</v>
      </c>
      <c r="F118" s="59"/>
      <c r="G118" s="34" t="str">
        <f t="shared" si="1"/>
        <v/>
      </c>
      <c r="H118" s="39"/>
      <c r="K118" s="7"/>
    </row>
    <row r="119" spans="1:11" s="8" customFormat="1" ht="90" x14ac:dyDescent="0.2">
      <c r="A119" s="32">
        <v>107</v>
      </c>
      <c r="B119" s="30" t="s">
        <v>94</v>
      </c>
      <c r="C119" s="33" t="s">
        <v>36</v>
      </c>
      <c r="D119" s="47">
        <v>100</v>
      </c>
      <c r="E119" s="49">
        <v>5.63</v>
      </c>
      <c r="F119" s="59"/>
      <c r="G119" s="34" t="str">
        <f t="shared" si="1"/>
        <v/>
      </c>
      <c r="H119" s="39"/>
      <c r="K119" s="7"/>
    </row>
    <row r="120" spans="1:11" s="8" customFormat="1" ht="56.25" x14ac:dyDescent="0.2">
      <c r="A120" s="32">
        <v>108</v>
      </c>
      <c r="B120" s="30" t="s">
        <v>97</v>
      </c>
      <c r="C120" s="33" t="s">
        <v>36</v>
      </c>
      <c r="D120" s="47">
        <v>100</v>
      </c>
      <c r="E120" s="49">
        <v>10.09</v>
      </c>
      <c r="F120" s="59"/>
      <c r="G120" s="34" t="str">
        <f t="shared" si="1"/>
        <v/>
      </c>
      <c r="H120" s="39"/>
      <c r="K120" s="7"/>
    </row>
    <row r="121" spans="1:11" s="8" customFormat="1" ht="45" x14ac:dyDescent="0.2">
      <c r="A121" s="32">
        <v>109</v>
      </c>
      <c r="B121" s="30" t="s">
        <v>202</v>
      </c>
      <c r="C121" s="33" t="s">
        <v>36</v>
      </c>
      <c r="D121" s="47">
        <v>500</v>
      </c>
      <c r="E121" s="49">
        <v>19.829999999999998</v>
      </c>
      <c r="F121" s="59"/>
      <c r="G121" s="34" t="str">
        <f t="shared" si="1"/>
        <v/>
      </c>
      <c r="H121" s="39"/>
      <c r="K121" s="7"/>
    </row>
    <row r="122" spans="1:11" s="8" customFormat="1" ht="112.5" x14ac:dyDescent="0.2">
      <c r="A122" s="32">
        <v>110</v>
      </c>
      <c r="B122" s="30" t="s">
        <v>107</v>
      </c>
      <c r="C122" s="33" t="s">
        <v>36</v>
      </c>
      <c r="D122" s="47">
        <v>1700</v>
      </c>
      <c r="E122" s="49">
        <v>11.57</v>
      </c>
      <c r="F122" s="59"/>
      <c r="G122" s="34" t="str">
        <f t="shared" si="1"/>
        <v/>
      </c>
      <c r="H122" s="39"/>
      <c r="K122" s="7"/>
    </row>
    <row r="123" spans="1:11" s="8" customFormat="1" ht="67.5" x14ac:dyDescent="0.2">
      <c r="A123" s="32">
        <v>111</v>
      </c>
      <c r="B123" s="30" t="s">
        <v>126</v>
      </c>
      <c r="C123" s="33" t="s">
        <v>36</v>
      </c>
      <c r="D123" s="47">
        <v>1680</v>
      </c>
      <c r="E123" s="49">
        <v>11.92</v>
      </c>
      <c r="F123" s="59"/>
      <c r="G123" s="34" t="str">
        <f t="shared" si="1"/>
        <v/>
      </c>
      <c r="H123" s="39"/>
      <c r="K123" s="7"/>
    </row>
    <row r="124" spans="1:11" s="8" customFormat="1" ht="33.75" x14ac:dyDescent="0.2">
      <c r="A124" s="32">
        <v>112</v>
      </c>
      <c r="B124" s="30" t="s">
        <v>131</v>
      </c>
      <c r="C124" s="33" t="s">
        <v>36</v>
      </c>
      <c r="D124" s="47">
        <v>850</v>
      </c>
      <c r="E124" s="49">
        <v>5.23</v>
      </c>
      <c r="F124" s="59"/>
      <c r="G124" s="34" t="str">
        <f t="shared" si="1"/>
        <v/>
      </c>
      <c r="H124" s="39"/>
      <c r="K124" s="7"/>
    </row>
    <row r="125" spans="1:11" s="8" customFormat="1" ht="45" x14ac:dyDescent="0.2">
      <c r="A125" s="32">
        <v>113</v>
      </c>
      <c r="B125" s="30" t="s">
        <v>133</v>
      </c>
      <c r="C125" s="33" t="s">
        <v>36</v>
      </c>
      <c r="D125" s="47">
        <v>120</v>
      </c>
      <c r="E125" s="49">
        <v>12.89</v>
      </c>
      <c r="F125" s="59"/>
      <c r="G125" s="34" t="str">
        <f t="shared" si="1"/>
        <v/>
      </c>
      <c r="H125" s="39"/>
      <c r="K125" s="7"/>
    </row>
    <row r="126" spans="1:11" s="8" customFormat="1" ht="33.75" x14ac:dyDescent="0.2">
      <c r="A126" s="32">
        <v>114</v>
      </c>
      <c r="B126" s="30" t="s">
        <v>134</v>
      </c>
      <c r="C126" s="33" t="s">
        <v>36</v>
      </c>
      <c r="D126" s="47">
        <v>1600</v>
      </c>
      <c r="E126" s="49">
        <v>2.02</v>
      </c>
      <c r="F126" s="59"/>
      <c r="G126" s="34" t="str">
        <f t="shared" si="1"/>
        <v/>
      </c>
      <c r="H126" s="39"/>
      <c r="K126" s="7"/>
    </row>
    <row r="127" spans="1:11" s="8" customFormat="1" ht="67.5" x14ac:dyDescent="0.2">
      <c r="A127" s="32">
        <v>115</v>
      </c>
      <c r="B127" s="30" t="s">
        <v>135</v>
      </c>
      <c r="C127" s="33" t="s">
        <v>36</v>
      </c>
      <c r="D127" s="47">
        <v>3250</v>
      </c>
      <c r="E127" s="49">
        <v>1.48</v>
      </c>
      <c r="F127" s="59"/>
      <c r="G127" s="34" t="str">
        <f t="shared" si="1"/>
        <v/>
      </c>
      <c r="H127" s="39"/>
      <c r="K127" s="7"/>
    </row>
    <row r="128" spans="1:11" s="8" customFormat="1" ht="45" x14ac:dyDescent="0.2">
      <c r="A128" s="32">
        <v>116</v>
      </c>
      <c r="B128" s="30" t="s">
        <v>139</v>
      </c>
      <c r="C128" s="33" t="s">
        <v>36</v>
      </c>
      <c r="D128" s="47">
        <v>1750</v>
      </c>
      <c r="E128" s="49">
        <v>1.73</v>
      </c>
      <c r="F128" s="59"/>
      <c r="G128" s="34" t="str">
        <f t="shared" si="1"/>
        <v/>
      </c>
      <c r="H128" s="39"/>
      <c r="K128" s="7"/>
    </row>
    <row r="129" spans="1:11" s="8" customFormat="1" ht="33.75" x14ac:dyDescent="0.2">
      <c r="A129" s="32">
        <v>117</v>
      </c>
      <c r="B129" s="30" t="s">
        <v>203</v>
      </c>
      <c r="C129" s="33" t="s">
        <v>36</v>
      </c>
      <c r="D129" s="47">
        <v>30</v>
      </c>
      <c r="E129" s="49">
        <v>80.180000000000007</v>
      </c>
      <c r="F129" s="59"/>
      <c r="G129" s="34" t="str">
        <f t="shared" si="1"/>
        <v/>
      </c>
      <c r="H129" s="39"/>
      <c r="K129" s="7"/>
    </row>
    <row r="130" spans="1:11" s="8" customFormat="1" ht="45" x14ac:dyDescent="0.2">
      <c r="A130" s="32">
        <v>118</v>
      </c>
      <c r="B130" s="30" t="s">
        <v>148</v>
      </c>
      <c r="C130" s="33" t="s">
        <v>36</v>
      </c>
      <c r="D130" s="47">
        <v>1700</v>
      </c>
      <c r="E130" s="49">
        <v>8.8000000000000007</v>
      </c>
      <c r="F130" s="59"/>
      <c r="G130" s="34" t="str">
        <f t="shared" si="1"/>
        <v/>
      </c>
      <c r="H130" s="39"/>
      <c r="K130" s="7"/>
    </row>
    <row r="131" spans="1:11" s="8" customFormat="1" ht="78.75" x14ac:dyDescent="0.2">
      <c r="A131" s="32">
        <v>119</v>
      </c>
      <c r="B131" s="30" t="s">
        <v>150</v>
      </c>
      <c r="C131" s="33" t="s">
        <v>35</v>
      </c>
      <c r="D131" s="47">
        <v>1380</v>
      </c>
      <c r="E131" s="49">
        <v>22.57</v>
      </c>
      <c r="F131" s="59"/>
      <c r="G131" s="34" t="str">
        <f t="shared" si="1"/>
        <v/>
      </c>
      <c r="H131" s="39"/>
      <c r="K131" s="7"/>
    </row>
    <row r="132" spans="1:11" s="8" customFormat="1" ht="67.5" x14ac:dyDescent="0.2">
      <c r="A132" s="32">
        <v>120</v>
      </c>
      <c r="B132" s="30" t="s">
        <v>178</v>
      </c>
      <c r="C132" s="33" t="s">
        <v>36</v>
      </c>
      <c r="D132" s="47">
        <v>140</v>
      </c>
      <c r="E132" s="49">
        <v>120.43</v>
      </c>
      <c r="F132" s="59"/>
      <c r="G132" s="34" t="str">
        <f t="shared" si="1"/>
        <v/>
      </c>
      <c r="H132" s="39"/>
      <c r="K132" s="7"/>
    </row>
    <row r="133" spans="1:11" s="8" customFormat="1" ht="22.5" x14ac:dyDescent="0.2">
      <c r="A133" s="32">
        <v>121</v>
      </c>
      <c r="B133" s="30" t="s">
        <v>179</v>
      </c>
      <c r="C133" s="33" t="s">
        <v>36</v>
      </c>
      <c r="D133" s="47">
        <v>140</v>
      </c>
      <c r="E133" s="49">
        <v>163.65</v>
      </c>
      <c r="F133" s="59"/>
      <c r="G133" s="34" t="str">
        <f t="shared" si="1"/>
        <v/>
      </c>
      <c r="H133" s="39"/>
      <c r="K133" s="7"/>
    </row>
    <row r="134" spans="1:11" s="8" customFormat="1" ht="11.25" x14ac:dyDescent="0.2">
      <c r="A134" s="32">
        <v>122</v>
      </c>
      <c r="B134" s="30" t="s">
        <v>190</v>
      </c>
      <c r="C134" s="33" t="s">
        <v>36</v>
      </c>
      <c r="D134" s="47">
        <v>1100</v>
      </c>
      <c r="E134" s="49">
        <v>9.48</v>
      </c>
      <c r="F134" s="59"/>
      <c r="G134" s="34" t="str">
        <f t="shared" si="1"/>
        <v/>
      </c>
      <c r="H134" s="39"/>
      <c r="K134" s="7"/>
    </row>
    <row r="135" spans="1:11" s="8" customFormat="1" ht="146.25" x14ac:dyDescent="0.2">
      <c r="A135" s="32">
        <v>123</v>
      </c>
      <c r="B135" s="30" t="s">
        <v>204</v>
      </c>
      <c r="C135" s="33" t="s">
        <v>35</v>
      </c>
      <c r="D135" s="47">
        <v>800</v>
      </c>
      <c r="E135" s="49">
        <v>32.229999999999997</v>
      </c>
      <c r="F135" s="59"/>
      <c r="G135" s="34" t="str">
        <f t="shared" si="1"/>
        <v/>
      </c>
      <c r="H135" s="39"/>
      <c r="K135" s="7"/>
    </row>
    <row r="136" spans="1:11" s="8" customFormat="1" ht="146.25" x14ac:dyDescent="0.2">
      <c r="A136" s="32">
        <v>124</v>
      </c>
      <c r="B136" s="30" t="s">
        <v>205</v>
      </c>
      <c r="C136" s="33" t="s">
        <v>35</v>
      </c>
      <c r="D136" s="47">
        <v>700</v>
      </c>
      <c r="E136" s="49">
        <v>46.36</v>
      </c>
      <c r="F136" s="59"/>
      <c r="G136" s="34" t="str">
        <f t="shared" si="1"/>
        <v/>
      </c>
      <c r="H136" s="39"/>
      <c r="K136" s="7"/>
    </row>
    <row r="137" spans="1:11" s="8" customFormat="1" ht="146.25" x14ac:dyDescent="0.2">
      <c r="A137" s="32">
        <v>125</v>
      </c>
      <c r="B137" s="30" t="s">
        <v>206</v>
      </c>
      <c r="C137" s="33" t="s">
        <v>35</v>
      </c>
      <c r="D137" s="47">
        <v>380</v>
      </c>
      <c r="E137" s="49">
        <v>37.72</v>
      </c>
      <c r="F137" s="59"/>
      <c r="G137" s="34" t="str">
        <f t="shared" si="1"/>
        <v/>
      </c>
      <c r="H137" s="39"/>
      <c r="K137" s="7"/>
    </row>
    <row r="138" spans="1:11" s="8" customFormat="1" ht="56.25" x14ac:dyDescent="0.2">
      <c r="A138" s="32">
        <v>126</v>
      </c>
      <c r="B138" s="30" t="s">
        <v>78</v>
      </c>
      <c r="C138" s="33" t="s">
        <v>35</v>
      </c>
      <c r="D138" s="47">
        <v>700</v>
      </c>
      <c r="E138" s="49">
        <v>10.08</v>
      </c>
      <c r="F138" s="59"/>
      <c r="G138" s="34" t="str">
        <f t="shared" si="1"/>
        <v/>
      </c>
      <c r="H138" s="39"/>
      <c r="K138" s="7"/>
    </row>
    <row r="139" spans="1:11" s="8" customFormat="1" ht="225" x14ac:dyDescent="0.2">
      <c r="A139" s="32">
        <v>127</v>
      </c>
      <c r="B139" s="30" t="s">
        <v>98</v>
      </c>
      <c r="C139" s="33" t="s">
        <v>35</v>
      </c>
      <c r="D139" s="47">
        <v>300</v>
      </c>
      <c r="E139" s="49">
        <v>40.590000000000003</v>
      </c>
      <c r="F139" s="59"/>
      <c r="G139" s="34" t="str">
        <f t="shared" si="1"/>
        <v/>
      </c>
      <c r="H139" s="39"/>
      <c r="K139" s="7"/>
    </row>
    <row r="140" spans="1:11" s="8" customFormat="1" ht="146.25" x14ac:dyDescent="0.2">
      <c r="A140" s="32">
        <v>128</v>
      </c>
      <c r="B140" s="30" t="s">
        <v>207</v>
      </c>
      <c r="C140" s="33" t="s">
        <v>35</v>
      </c>
      <c r="D140" s="47">
        <v>800</v>
      </c>
      <c r="E140" s="49">
        <v>22.18</v>
      </c>
      <c r="F140" s="59"/>
      <c r="G140" s="34" t="str">
        <f t="shared" si="1"/>
        <v/>
      </c>
      <c r="H140" s="39"/>
      <c r="K140" s="7"/>
    </row>
    <row r="141" spans="1:11" s="8" customFormat="1" ht="33.75" x14ac:dyDescent="0.2">
      <c r="A141" s="32">
        <v>129</v>
      </c>
      <c r="B141" s="30" t="s">
        <v>115</v>
      </c>
      <c r="C141" s="33" t="s">
        <v>35</v>
      </c>
      <c r="D141" s="47">
        <v>600</v>
      </c>
      <c r="E141" s="49">
        <v>21.86</v>
      </c>
      <c r="F141" s="59"/>
      <c r="G141" s="34" t="str">
        <f t="shared" si="1"/>
        <v/>
      </c>
      <c r="H141" s="39"/>
      <c r="K141" s="7"/>
    </row>
    <row r="142" spans="1:11" s="8" customFormat="1" ht="146.25" x14ac:dyDescent="0.2">
      <c r="A142" s="32">
        <v>130</v>
      </c>
      <c r="B142" s="30" t="s">
        <v>116</v>
      </c>
      <c r="C142" s="33" t="s">
        <v>35</v>
      </c>
      <c r="D142" s="47">
        <v>600</v>
      </c>
      <c r="E142" s="49">
        <v>23.09</v>
      </c>
      <c r="F142" s="59"/>
      <c r="G142" s="34" t="str">
        <f t="shared" si="1"/>
        <v/>
      </c>
      <c r="H142" s="39"/>
      <c r="K142" s="7"/>
    </row>
    <row r="143" spans="1:11" s="8" customFormat="1" ht="157.5" x14ac:dyDescent="0.2">
      <c r="A143" s="32">
        <v>131</v>
      </c>
      <c r="B143" s="30" t="s">
        <v>117</v>
      </c>
      <c r="C143" s="33" t="s">
        <v>35</v>
      </c>
      <c r="D143" s="47">
        <v>350</v>
      </c>
      <c r="E143" s="49">
        <v>26.08</v>
      </c>
      <c r="F143" s="59"/>
      <c r="G143" s="34" t="str">
        <f t="shared" ref="G143:G146" si="2">IF(F143="","",IF(ISTEXT(F143),"NC",F143*D143))</f>
        <v/>
      </c>
      <c r="H143" s="39"/>
      <c r="K143" s="7"/>
    </row>
    <row r="144" spans="1:11" s="8" customFormat="1" ht="56.25" x14ac:dyDescent="0.2">
      <c r="A144" s="32">
        <v>132</v>
      </c>
      <c r="B144" s="30" t="s">
        <v>144</v>
      </c>
      <c r="C144" s="33" t="s">
        <v>36</v>
      </c>
      <c r="D144" s="47">
        <v>150</v>
      </c>
      <c r="E144" s="49">
        <v>29.57</v>
      </c>
      <c r="F144" s="59"/>
      <c r="G144" s="34" t="str">
        <f t="shared" si="2"/>
        <v/>
      </c>
      <c r="H144" s="39"/>
      <c r="K144" s="7"/>
    </row>
    <row r="145" spans="1:11" s="8" customFormat="1" ht="11.25" x14ac:dyDescent="0.2">
      <c r="A145" s="32">
        <v>133</v>
      </c>
      <c r="B145" s="30" t="s">
        <v>145</v>
      </c>
      <c r="C145" s="33" t="s">
        <v>35</v>
      </c>
      <c r="D145" s="47">
        <v>2650</v>
      </c>
      <c r="E145" s="49">
        <v>18.71</v>
      </c>
      <c r="F145" s="59"/>
      <c r="G145" s="34" t="str">
        <f t="shared" si="2"/>
        <v/>
      </c>
      <c r="H145" s="39"/>
      <c r="K145" s="7"/>
    </row>
    <row r="146" spans="1:11" s="8" customFormat="1" ht="11.25" x14ac:dyDescent="0.2">
      <c r="A146" s="32">
        <v>134</v>
      </c>
      <c r="B146" s="30" t="s">
        <v>147</v>
      </c>
      <c r="C146" s="33" t="s">
        <v>36</v>
      </c>
      <c r="D146" s="47">
        <v>3000</v>
      </c>
      <c r="E146" s="49">
        <v>20.239999999999998</v>
      </c>
      <c r="F146" s="59"/>
      <c r="G146" s="34" t="str">
        <f t="shared" si="2"/>
        <v/>
      </c>
      <c r="H146" s="39"/>
      <c r="K146" s="7"/>
    </row>
    <row r="147" spans="1:11" s="8" customFormat="1" ht="33.75" x14ac:dyDescent="0.2">
      <c r="A147" s="32">
        <v>135</v>
      </c>
      <c r="B147" s="30" t="s">
        <v>143</v>
      </c>
      <c r="C147" s="33" t="s">
        <v>36</v>
      </c>
      <c r="D147" s="47">
        <v>300</v>
      </c>
      <c r="E147" s="49">
        <v>9.25</v>
      </c>
      <c r="F147" s="59"/>
      <c r="G147" s="34" t="str">
        <f t="shared" ref="G147:G158" si="3">IF(F147="","",IF(ISTEXT(F147),"NC",F147*D147))</f>
        <v/>
      </c>
      <c r="H147" s="39"/>
      <c r="K147" s="7"/>
    </row>
    <row r="148" spans="1:11" s="8" customFormat="1" ht="90" x14ac:dyDescent="0.2">
      <c r="A148" s="32">
        <v>136</v>
      </c>
      <c r="B148" s="30" t="s">
        <v>165</v>
      </c>
      <c r="C148" s="33" t="s">
        <v>35</v>
      </c>
      <c r="D148" s="47">
        <v>320</v>
      </c>
      <c r="E148" s="49">
        <v>11.08</v>
      </c>
      <c r="F148" s="59"/>
      <c r="G148" s="34" t="str">
        <f t="shared" si="3"/>
        <v/>
      </c>
      <c r="H148" s="39"/>
      <c r="K148" s="7"/>
    </row>
    <row r="149" spans="1:11" s="8" customFormat="1" ht="56.25" x14ac:dyDescent="0.2">
      <c r="A149" s="32">
        <v>137</v>
      </c>
      <c r="B149" s="30" t="s">
        <v>208</v>
      </c>
      <c r="C149" s="33" t="s">
        <v>209</v>
      </c>
      <c r="D149" s="47">
        <v>50</v>
      </c>
      <c r="E149" s="49">
        <v>70.33</v>
      </c>
      <c r="F149" s="59"/>
      <c r="G149" s="34" t="str">
        <f t="shared" si="3"/>
        <v/>
      </c>
      <c r="H149" s="39"/>
      <c r="K149" s="7"/>
    </row>
    <row r="150" spans="1:11" s="8" customFormat="1" ht="56.25" x14ac:dyDescent="0.2">
      <c r="A150" s="32">
        <v>138</v>
      </c>
      <c r="B150" s="30" t="s">
        <v>210</v>
      </c>
      <c r="C150" s="33" t="s">
        <v>209</v>
      </c>
      <c r="D150" s="47">
        <v>50</v>
      </c>
      <c r="E150" s="49">
        <v>73.81</v>
      </c>
      <c r="F150" s="59"/>
      <c r="G150" s="34" t="str">
        <f t="shared" si="3"/>
        <v/>
      </c>
      <c r="H150" s="39"/>
      <c r="K150" s="7"/>
    </row>
    <row r="151" spans="1:11" s="8" customFormat="1" ht="56.25" x14ac:dyDescent="0.2">
      <c r="A151" s="32">
        <v>139</v>
      </c>
      <c r="B151" s="30" t="s">
        <v>211</v>
      </c>
      <c r="C151" s="33" t="s">
        <v>209</v>
      </c>
      <c r="D151" s="47">
        <v>50</v>
      </c>
      <c r="E151" s="49">
        <v>71.33</v>
      </c>
      <c r="F151" s="59"/>
      <c r="G151" s="34" t="str">
        <f t="shared" si="3"/>
        <v/>
      </c>
      <c r="H151" s="39"/>
      <c r="K151" s="7"/>
    </row>
    <row r="152" spans="1:11" s="8" customFormat="1" ht="56.25" x14ac:dyDescent="0.2">
      <c r="A152" s="32">
        <v>140</v>
      </c>
      <c r="B152" s="30" t="s">
        <v>212</v>
      </c>
      <c r="C152" s="33" t="s">
        <v>209</v>
      </c>
      <c r="D152" s="47">
        <v>50</v>
      </c>
      <c r="E152" s="49">
        <v>74.09</v>
      </c>
      <c r="F152" s="59"/>
      <c r="G152" s="34" t="str">
        <f t="shared" si="3"/>
        <v/>
      </c>
      <c r="H152" s="39"/>
      <c r="K152" s="7"/>
    </row>
    <row r="153" spans="1:11" s="8" customFormat="1" ht="67.5" x14ac:dyDescent="0.2">
      <c r="A153" s="32">
        <v>141</v>
      </c>
      <c r="B153" s="30" t="s">
        <v>213</v>
      </c>
      <c r="C153" s="33" t="s">
        <v>209</v>
      </c>
      <c r="D153" s="47">
        <v>50</v>
      </c>
      <c r="E153" s="49">
        <v>65.92</v>
      </c>
      <c r="F153" s="59"/>
      <c r="G153" s="34" t="str">
        <f t="shared" si="3"/>
        <v/>
      </c>
      <c r="H153" s="39"/>
      <c r="K153" s="7"/>
    </row>
    <row r="154" spans="1:11" s="8" customFormat="1" ht="45" x14ac:dyDescent="0.2">
      <c r="A154" s="32">
        <v>142</v>
      </c>
      <c r="B154" s="30" t="s">
        <v>214</v>
      </c>
      <c r="C154" s="33" t="s">
        <v>209</v>
      </c>
      <c r="D154" s="47">
        <v>50</v>
      </c>
      <c r="E154" s="49">
        <v>76.41</v>
      </c>
      <c r="F154" s="59"/>
      <c r="G154" s="34" t="str">
        <f t="shared" si="3"/>
        <v/>
      </c>
      <c r="H154" s="39"/>
      <c r="K154" s="7"/>
    </row>
    <row r="155" spans="1:11" s="8" customFormat="1" ht="33.75" x14ac:dyDescent="0.2">
      <c r="A155" s="32">
        <v>143</v>
      </c>
      <c r="B155" s="30" t="s">
        <v>215</v>
      </c>
      <c r="C155" s="33" t="s">
        <v>36</v>
      </c>
      <c r="D155" s="47">
        <v>100</v>
      </c>
      <c r="E155" s="49">
        <v>3.81</v>
      </c>
      <c r="F155" s="59"/>
      <c r="G155" s="34" t="str">
        <f t="shared" si="3"/>
        <v/>
      </c>
      <c r="H155" s="39"/>
      <c r="K155" s="7"/>
    </row>
    <row r="156" spans="1:11" s="8" customFormat="1" ht="67.5" x14ac:dyDescent="0.2">
      <c r="A156" s="32">
        <v>144</v>
      </c>
      <c r="B156" s="30" t="s">
        <v>159</v>
      </c>
      <c r="C156" s="33" t="s">
        <v>36</v>
      </c>
      <c r="D156" s="47">
        <v>500</v>
      </c>
      <c r="E156" s="49">
        <v>10.7</v>
      </c>
      <c r="F156" s="59"/>
      <c r="G156" s="34" t="str">
        <f t="shared" si="3"/>
        <v/>
      </c>
      <c r="H156" s="39"/>
      <c r="K156" s="7"/>
    </row>
    <row r="157" spans="1:11" s="8" customFormat="1" ht="11.25" x14ac:dyDescent="0.2">
      <c r="A157" s="32">
        <v>145</v>
      </c>
      <c r="B157" s="30" t="s">
        <v>47</v>
      </c>
      <c r="C157" s="33" t="s">
        <v>36</v>
      </c>
      <c r="D157" s="47">
        <v>800</v>
      </c>
      <c r="E157" s="49">
        <v>13.51</v>
      </c>
      <c r="F157" s="59"/>
      <c r="G157" s="34" t="str">
        <f t="shared" si="3"/>
        <v/>
      </c>
      <c r="H157" s="39"/>
      <c r="K157" s="7"/>
    </row>
    <row r="158" spans="1:11" s="8" customFormat="1" ht="22.5" x14ac:dyDescent="0.2">
      <c r="A158" s="32">
        <v>146</v>
      </c>
      <c r="B158" s="30" t="s">
        <v>48</v>
      </c>
      <c r="C158" s="33" t="s">
        <v>36</v>
      </c>
      <c r="D158" s="47">
        <v>2000</v>
      </c>
      <c r="E158" s="49">
        <v>2.46</v>
      </c>
      <c r="F158" s="59"/>
      <c r="G158" s="34" t="str">
        <f t="shared" si="3"/>
        <v/>
      </c>
      <c r="H158" s="39"/>
      <c r="K158" s="7"/>
    </row>
    <row r="159" spans="1:11" s="8" customFormat="1" ht="11.25" x14ac:dyDescent="0.2">
      <c r="A159" s="32">
        <v>147</v>
      </c>
      <c r="B159" s="30" t="s">
        <v>49</v>
      </c>
      <c r="C159" s="33" t="s">
        <v>36</v>
      </c>
      <c r="D159" s="47">
        <v>1000</v>
      </c>
      <c r="E159" s="49">
        <v>1.37</v>
      </c>
      <c r="F159" s="59"/>
      <c r="G159" s="34" t="str">
        <f t="shared" ref="G159:G170" si="4">IF(F159="","",IF(ISTEXT(F159),"NC",F159*D159))</f>
        <v/>
      </c>
      <c r="H159" s="39"/>
      <c r="K159" s="7"/>
    </row>
    <row r="160" spans="1:11" s="8" customFormat="1" ht="33.75" x14ac:dyDescent="0.2">
      <c r="A160" s="32">
        <v>148</v>
      </c>
      <c r="B160" s="30" t="s">
        <v>70</v>
      </c>
      <c r="C160" s="33" t="s">
        <v>36</v>
      </c>
      <c r="D160" s="47">
        <v>400</v>
      </c>
      <c r="E160" s="49">
        <v>25.25</v>
      </c>
      <c r="F160" s="59"/>
      <c r="G160" s="34" t="str">
        <f t="shared" si="4"/>
        <v/>
      </c>
      <c r="H160" s="39"/>
      <c r="K160" s="7"/>
    </row>
    <row r="161" spans="1:11" s="8" customFormat="1" ht="11.25" x14ac:dyDescent="0.2">
      <c r="A161" s="32">
        <v>149</v>
      </c>
      <c r="B161" s="30" t="s">
        <v>176</v>
      </c>
      <c r="C161" s="33" t="s">
        <v>36</v>
      </c>
      <c r="D161" s="47">
        <v>200</v>
      </c>
      <c r="E161" s="49">
        <v>5.59</v>
      </c>
      <c r="F161" s="59"/>
      <c r="G161" s="34" t="str">
        <f t="shared" si="4"/>
        <v/>
      </c>
      <c r="H161" s="39"/>
      <c r="K161" s="7"/>
    </row>
    <row r="162" spans="1:11" s="8" customFormat="1" ht="11.25" x14ac:dyDescent="0.2">
      <c r="A162" s="32">
        <v>150</v>
      </c>
      <c r="B162" s="30" t="s">
        <v>177</v>
      </c>
      <c r="C162" s="33" t="s">
        <v>36</v>
      </c>
      <c r="D162" s="47">
        <v>200</v>
      </c>
      <c r="E162" s="49">
        <v>5.59</v>
      </c>
      <c r="F162" s="59"/>
      <c r="G162" s="34" t="str">
        <f t="shared" si="4"/>
        <v/>
      </c>
      <c r="H162" s="39"/>
      <c r="K162" s="7"/>
    </row>
    <row r="163" spans="1:11" s="8" customFormat="1" ht="33.75" x14ac:dyDescent="0.2">
      <c r="A163" s="32">
        <v>151</v>
      </c>
      <c r="B163" s="30" t="s">
        <v>162</v>
      </c>
      <c r="C163" s="33" t="s">
        <v>36</v>
      </c>
      <c r="D163" s="47">
        <v>300</v>
      </c>
      <c r="E163" s="49">
        <v>9.32</v>
      </c>
      <c r="F163" s="59"/>
      <c r="G163" s="34" t="str">
        <f t="shared" si="4"/>
        <v/>
      </c>
      <c r="H163" s="39"/>
      <c r="K163" s="7"/>
    </row>
    <row r="164" spans="1:11" s="8" customFormat="1" ht="11.25" x14ac:dyDescent="0.2">
      <c r="A164" s="32">
        <v>152</v>
      </c>
      <c r="B164" s="30" t="s">
        <v>171</v>
      </c>
      <c r="C164" s="33" t="s">
        <v>36</v>
      </c>
      <c r="D164" s="47">
        <v>200</v>
      </c>
      <c r="E164" s="49">
        <v>7.4</v>
      </c>
      <c r="F164" s="59"/>
      <c r="G164" s="34" t="str">
        <f t="shared" si="4"/>
        <v/>
      </c>
      <c r="H164" s="39"/>
      <c r="K164" s="7"/>
    </row>
    <row r="165" spans="1:11" s="8" customFormat="1" ht="11.25" x14ac:dyDescent="0.2">
      <c r="A165" s="32">
        <v>153</v>
      </c>
      <c r="B165" s="30" t="s">
        <v>172</v>
      </c>
      <c r="C165" s="33" t="s">
        <v>36</v>
      </c>
      <c r="D165" s="47">
        <v>250</v>
      </c>
      <c r="E165" s="49">
        <v>14.88</v>
      </c>
      <c r="F165" s="59"/>
      <c r="G165" s="34" t="str">
        <f t="shared" si="4"/>
        <v/>
      </c>
      <c r="H165" s="39"/>
      <c r="K165" s="7"/>
    </row>
    <row r="166" spans="1:11" s="8" customFormat="1" ht="11.25" x14ac:dyDescent="0.2">
      <c r="A166" s="32">
        <v>154</v>
      </c>
      <c r="B166" s="30" t="s">
        <v>173</v>
      </c>
      <c r="C166" s="33" t="s">
        <v>36</v>
      </c>
      <c r="D166" s="47">
        <v>100</v>
      </c>
      <c r="E166" s="49">
        <v>15.33</v>
      </c>
      <c r="F166" s="59"/>
      <c r="G166" s="34" t="str">
        <f t="shared" si="4"/>
        <v/>
      </c>
      <c r="H166" s="39"/>
      <c r="K166" s="7"/>
    </row>
    <row r="167" spans="1:11" s="8" customFormat="1" ht="11.25" x14ac:dyDescent="0.2">
      <c r="A167" s="32">
        <v>155</v>
      </c>
      <c r="B167" s="30" t="s">
        <v>169</v>
      </c>
      <c r="C167" s="33" t="s">
        <v>36</v>
      </c>
      <c r="D167" s="47">
        <v>100</v>
      </c>
      <c r="E167" s="49">
        <v>11.53</v>
      </c>
      <c r="F167" s="59"/>
      <c r="G167" s="34" t="str">
        <f t="shared" si="4"/>
        <v/>
      </c>
      <c r="H167" s="39"/>
      <c r="K167" s="7"/>
    </row>
    <row r="168" spans="1:11" s="8" customFormat="1" ht="33.75" x14ac:dyDescent="0.2">
      <c r="A168" s="32">
        <v>156</v>
      </c>
      <c r="B168" s="30" t="s">
        <v>170</v>
      </c>
      <c r="C168" s="33" t="s">
        <v>36</v>
      </c>
      <c r="D168" s="47">
        <v>500</v>
      </c>
      <c r="E168" s="49">
        <v>2.2200000000000002</v>
      </c>
      <c r="F168" s="59"/>
      <c r="G168" s="34" t="str">
        <f t="shared" si="4"/>
        <v/>
      </c>
      <c r="H168" s="39"/>
      <c r="K168" s="7"/>
    </row>
    <row r="169" spans="1:11" s="8" customFormat="1" ht="33.75" x14ac:dyDescent="0.2">
      <c r="A169" s="32">
        <v>157</v>
      </c>
      <c r="B169" s="30" t="s">
        <v>65</v>
      </c>
      <c r="C169" s="33" t="s">
        <v>36</v>
      </c>
      <c r="D169" s="47">
        <v>300</v>
      </c>
      <c r="E169" s="49">
        <v>0.84</v>
      </c>
      <c r="F169" s="59"/>
      <c r="G169" s="34" t="str">
        <f t="shared" si="4"/>
        <v/>
      </c>
      <c r="H169" s="39"/>
      <c r="K169" s="7"/>
    </row>
    <row r="170" spans="1:11" s="8" customFormat="1" ht="11.25" x14ac:dyDescent="0.2">
      <c r="A170" s="32">
        <v>158</v>
      </c>
      <c r="B170" s="30" t="s">
        <v>73</v>
      </c>
      <c r="C170" s="33" t="s">
        <v>36</v>
      </c>
      <c r="D170" s="47">
        <v>10</v>
      </c>
      <c r="E170" s="49">
        <v>28.47</v>
      </c>
      <c r="F170" s="59"/>
      <c r="G170" s="34" t="str">
        <f t="shared" si="4"/>
        <v/>
      </c>
      <c r="H170" s="39"/>
      <c r="K170" s="7"/>
    </row>
    <row r="171" spans="1:11" s="8" customFormat="1" ht="33.75" x14ac:dyDescent="0.2">
      <c r="A171" s="32">
        <v>159</v>
      </c>
      <c r="B171" s="30" t="s">
        <v>100</v>
      </c>
      <c r="C171" s="33" t="s">
        <v>36</v>
      </c>
      <c r="D171" s="47">
        <v>200</v>
      </c>
      <c r="E171" s="49">
        <v>3.33</v>
      </c>
      <c r="F171" s="59"/>
      <c r="G171" s="34" t="str">
        <f t="shared" ref="G171:G177" si="5">IF(F171="","",IF(ISTEXT(F171),"NC",F171*D171))</f>
        <v/>
      </c>
      <c r="H171" s="39"/>
      <c r="K171" s="7"/>
    </row>
    <row r="172" spans="1:11" s="8" customFormat="1" ht="11.25" x14ac:dyDescent="0.2">
      <c r="A172" s="32">
        <v>160</v>
      </c>
      <c r="B172" s="30" t="s">
        <v>58</v>
      </c>
      <c r="C172" s="33" t="s">
        <v>38</v>
      </c>
      <c r="D172" s="47">
        <v>10</v>
      </c>
      <c r="E172" s="49">
        <v>129.36000000000001</v>
      </c>
      <c r="F172" s="59"/>
      <c r="G172" s="34" t="str">
        <f t="shared" si="5"/>
        <v/>
      </c>
      <c r="H172" s="39"/>
      <c r="K172" s="7"/>
    </row>
    <row r="173" spans="1:11" s="8" customFormat="1" ht="112.5" x14ac:dyDescent="0.2">
      <c r="A173" s="32">
        <v>161</v>
      </c>
      <c r="B173" s="30" t="s">
        <v>106</v>
      </c>
      <c r="C173" s="33" t="s">
        <v>36</v>
      </c>
      <c r="D173" s="47">
        <v>500</v>
      </c>
      <c r="E173" s="49">
        <v>17.75</v>
      </c>
      <c r="F173" s="59"/>
      <c r="G173" s="34" t="str">
        <f t="shared" si="5"/>
        <v/>
      </c>
      <c r="H173" s="39"/>
      <c r="K173" s="7"/>
    </row>
    <row r="174" spans="1:11" s="8" customFormat="1" ht="67.5" x14ac:dyDescent="0.2">
      <c r="A174" s="32">
        <v>162</v>
      </c>
      <c r="B174" s="30" t="s">
        <v>216</v>
      </c>
      <c r="C174" s="33" t="s">
        <v>36</v>
      </c>
      <c r="D174" s="47">
        <v>25</v>
      </c>
      <c r="E174" s="49">
        <v>5.3</v>
      </c>
      <c r="F174" s="59"/>
      <c r="G174" s="34" t="str">
        <f t="shared" si="5"/>
        <v/>
      </c>
      <c r="H174" s="39"/>
      <c r="K174" s="7"/>
    </row>
    <row r="175" spans="1:11" s="8" customFormat="1" ht="22.5" x14ac:dyDescent="0.2">
      <c r="A175" s="32">
        <v>163</v>
      </c>
      <c r="B175" s="30" t="s">
        <v>217</v>
      </c>
      <c r="C175" s="33" t="s">
        <v>36</v>
      </c>
      <c r="D175" s="47">
        <v>25</v>
      </c>
      <c r="E175" s="49">
        <v>7.36</v>
      </c>
      <c r="F175" s="59"/>
      <c r="G175" s="34" t="str">
        <f t="shared" si="5"/>
        <v/>
      </c>
      <c r="H175" s="39"/>
      <c r="K175" s="7"/>
    </row>
    <row r="176" spans="1:11" s="8" customFormat="1" ht="45" x14ac:dyDescent="0.2">
      <c r="A176" s="32">
        <v>164</v>
      </c>
      <c r="B176" s="30" t="s">
        <v>218</v>
      </c>
      <c r="C176" s="33" t="s">
        <v>36</v>
      </c>
      <c r="D176" s="47">
        <v>25</v>
      </c>
      <c r="E176" s="49">
        <v>34.31</v>
      </c>
      <c r="F176" s="59"/>
      <c r="G176" s="34" t="str">
        <f t="shared" si="5"/>
        <v/>
      </c>
      <c r="H176" s="39"/>
      <c r="K176" s="7"/>
    </row>
    <row r="177" spans="1:11" s="8" customFormat="1" ht="135" x14ac:dyDescent="0.2">
      <c r="A177" s="32">
        <v>165</v>
      </c>
      <c r="B177" s="30" t="s">
        <v>219</v>
      </c>
      <c r="C177" s="33" t="s">
        <v>39</v>
      </c>
      <c r="D177" s="47">
        <v>200</v>
      </c>
      <c r="E177" s="49">
        <v>56.38</v>
      </c>
      <c r="F177" s="59"/>
      <c r="G177" s="34" t="str">
        <f t="shared" si="5"/>
        <v/>
      </c>
      <c r="H177" s="39"/>
      <c r="K177" s="7"/>
    </row>
    <row r="178" spans="1:11" s="26" customFormat="1" ht="9" x14ac:dyDescent="0.2">
      <c r="A178" s="35"/>
      <c r="E178" s="45"/>
      <c r="F178" s="68" t="s">
        <v>26</v>
      </c>
      <c r="G178" s="69"/>
      <c r="H178" s="40"/>
    </row>
    <row r="179" spans="1:11" ht="14.25" customHeight="1" x14ac:dyDescent="0.2">
      <c r="F179" s="70" t="str">
        <f>IF(SUM(G13:G177)=0,"",SUM(G13:G177))</f>
        <v/>
      </c>
      <c r="G179" s="71"/>
      <c r="H179" s="41"/>
    </row>
    <row r="180" spans="1:11" s="36" customFormat="1" ht="23.25" customHeight="1" x14ac:dyDescent="0.2">
      <c r="A180" s="65" t="str">
        <f>" - "&amp;Dados!B23</f>
        <v xml:space="preserve"> - A entrega do produto se dará conforme solicitação do Coordenador de Departamento do Almoxarifado da SMDS, devendo ser entregue no prazo de 05 (cinco) dias corridos contados da solicitação, no seguinte endereço Rua Dez de Junho, 42 - Centro - Sumidouro - RJ, CEP: 28637-000.</v>
      </c>
      <c r="B180" s="65"/>
      <c r="C180" s="65"/>
      <c r="D180" s="65"/>
      <c r="E180" s="65"/>
      <c r="F180" s="65"/>
      <c r="G180" s="65"/>
      <c r="H180" s="42"/>
    </row>
    <row r="181" spans="1:11" s="36" customFormat="1" ht="23.25" customHeight="1" x14ac:dyDescent="0.2">
      <c r="A181" s="65" t="str">
        <f>" - "&amp;Dados!B24</f>
        <v xml:space="preserve"> - Os produtos cárneos e lácteos deveram respeitar os critérios de comercialização e transporte descritos na legislação RDC n° 216/2004 e o RIISPOA/RJ.</v>
      </c>
      <c r="B181" s="65"/>
      <c r="C181" s="65"/>
      <c r="D181" s="65"/>
      <c r="E181" s="65"/>
      <c r="F181" s="65"/>
      <c r="G181" s="65"/>
      <c r="H181" s="42"/>
    </row>
    <row r="182" spans="1:11" s="36" customFormat="1" ht="23.25" customHeight="1" x14ac:dyDescent="0.2">
      <c r="A182" s="65" t="str">
        <f>" - "&amp;Dados!B25</f>
        <v xml:space="preserve"> - O pagamento do objeto de que trata o PREGÃO ELETRÔNICO Nº 040/2025, será efetuado pela SECRETARIA MUNICIPAL DE DESENVOLVIMENTO SOCIAL, nos termos do art. 7 da Instrução Normativa SEGES/ME nº 77, de 2022;</v>
      </c>
      <c r="B182" s="65"/>
      <c r="C182" s="65"/>
      <c r="D182" s="65"/>
      <c r="E182" s="65"/>
      <c r="F182" s="65"/>
      <c r="G182" s="65"/>
      <c r="H182" s="42"/>
    </row>
    <row r="183" spans="1:11" s="26" customFormat="1" ht="9.6" customHeight="1" x14ac:dyDescent="0.2">
      <c r="A183" s="65" t="str">
        <f>" - "&amp;Dados!B26</f>
        <v xml:space="preserve"> - Proposta válida por 60 (sessenta) dias</v>
      </c>
      <c r="B183" s="65"/>
      <c r="C183" s="65"/>
      <c r="D183" s="65"/>
      <c r="E183" s="65"/>
      <c r="F183" s="65"/>
      <c r="G183" s="65"/>
      <c r="H183" s="40"/>
    </row>
    <row r="184" spans="1:11" x14ac:dyDescent="0.2">
      <c r="H184" s="43"/>
    </row>
    <row r="185" spans="1:11" x14ac:dyDescent="0.2">
      <c r="H185" s="43"/>
    </row>
    <row r="186" spans="1:11" x14ac:dyDescent="0.2">
      <c r="H186" s="43"/>
    </row>
    <row r="187" spans="1:11" x14ac:dyDescent="0.2">
      <c r="H187" s="43"/>
    </row>
    <row r="188" spans="1:11" x14ac:dyDescent="0.2">
      <c r="H188" s="43"/>
    </row>
    <row r="189" spans="1:11" x14ac:dyDescent="0.2">
      <c r="H189" s="43"/>
    </row>
    <row r="190" spans="1:11" ht="12.75" customHeight="1" x14ac:dyDescent="0.2">
      <c r="B190" s="1"/>
      <c r="G190" s="1"/>
    </row>
    <row r="191" spans="1:11" x14ac:dyDescent="0.2">
      <c r="B191" s="1"/>
      <c r="G191" s="1"/>
    </row>
    <row r="192" spans="1:11" x14ac:dyDescent="0.2">
      <c r="B192" s="1"/>
      <c r="G192" s="1"/>
    </row>
    <row r="193" spans="2:7" x14ac:dyDescent="0.2">
      <c r="B193" s="1"/>
      <c r="G193" s="1"/>
    </row>
    <row r="194" spans="2:7" x14ac:dyDescent="0.2">
      <c r="B194" s="1"/>
      <c r="G194" s="1"/>
    </row>
  </sheetData>
  <sheetProtection algorithmName="SHA-512" hashValue="SRfXEHAIIJ4Q6zeacy/valdJ9t4VgxkQlk/wK6RaGK7bijOyV3F4+6SCTRDCeLC1YG0K5WeL0wTHKeezADQRzw==" saltValue="DYZ8vx/d3rUlvDh3S5Gbig==" spinCount="100000" sheet="1" objects="1" scenarios="1"/>
  <autoFilter ref="A11:G183" xr:uid="{00000000-0009-0000-0000-000000000000}"/>
  <mergeCells count="15">
    <mergeCell ref="A180:G180"/>
    <mergeCell ref="A181:G181"/>
    <mergeCell ref="A182:G182"/>
    <mergeCell ref="B8:G8"/>
    <mergeCell ref="A183:G183"/>
    <mergeCell ref="B9:G9"/>
    <mergeCell ref="F178:G178"/>
    <mergeCell ref="F179:G179"/>
    <mergeCell ref="D10:G10"/>
    <mergeCell ref="C6:D6"/>
    <mergeCell ref="E6:F6"/>
    <mergeCell ref="A2:G2"/>
    <mergeCell ref="A3:G3"/>
    <mergeCell ref="A4:G4"/>
    <mergeCell ref="A5:G5"/>
  </mergeCells>
  <phoneticPr fontId="0" type="noConversion"/>
  <conditionalFormatting sqref="B10">
    <cfRule type="cellIs" dxfId="12" priority="12" stopIfTrue="1" operator="equal">
      <formula>$G$1</formula>
    </cfRule>
  </conditionalFormatting>
  <conditionalFormatting sqref="B13:B170">
    <cfRule type="expression" dxfId="11" priority="14" stopIfTrue="1">
      <formula>IF(#REF!=1,IF(#REF!=0,1,0),0)</formula>
    </cfRule>
  </conditionalFormatting>
  <conditionalFormatting sqref="B171:B177">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177">
    <cfRule type="expression" priority="3" stopIfTrue="1">
      <formula>$A13</formula>
    </cfRule>
  </conditionalFormatting>
  <conditionalFormatting sqref="D10:G10">
    <cfRule type="cellIs" dxfId="8" priority="28" stopIfTrue="1" operator="equal">
      <formula>$E$1</formula>
    </cfRule>
  </conditionalFormatting>
  <conditionalFormatting sqref="F13:F177">
    <cfRule type="cellIs" dxfId="7" priority="2" stopIfTrue="1" operator="equal">
      <formula>""</formula>
    </cfRule>
  </conditionalFormatting>
  <conditionalFormatting sqref="F178">
    <cfRule type="expression" dxfId="6" priority="5" stopIfTrue="1">
      <formula>IF($J178="Empate",IF(H178=1,TRUE(),FALSE()),FALSE())</formula>
    </cfRule>
    <cfRule type="expression" dxfId="5" priority="6" stopIfTrue="1">
      <formula>IF(H178="&gt;",FALSE(),IF(H178&gt;0,TRUE(),FALSE()))</formula>
    </cfRule>
    <cfRule type="expression" dxfId="4" priority="7" stopIfTrue="1">
      <formula>IF(H178="&gt;",TRUE(),FALSE())</formula>
    </cfRule>
  </conditionalFormatting>
  <conditionalFormatting sqref="F179">
    <cfRule type="expression" dxfId="3" priority="8" stopIfTrue="1">
      <formula>IF($J178="OK",IF(H178=1,TRUE(),FALSE()),FALSE())</formula>
    </cfRule>
    <cfRule type="expression" dxfId="2" priority="9" stopIfTrue="1">
      <formula>IF($J178="Empate",IF(H178=1,TRUE(),FALSE()),FALSE())</formula>
    </cfRule>
    <cfRule type="expression" dxfId="1" priority="10" stopIfTrue="1">
      <formula>IF($J178="Empate",IF(H178=2,TRUE(),FALSE()),FALSE())</formula>
    </cfRule>
  </conditionalFormatting>
  <conditionalFormatting sqref="G13:G177">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92"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27"/>
  <sheetViews>
    <sheetView workbookViewId="0">
      <selection activeCell="B5" sqref="B5"/>
    </sheetView>
  </sheetViews>
  <sheetFormatPr defaultRowHeight="12.75" x14ac:dyDescent="0.2"/>
  <cols>
    <col min="1" max="1" width="15" customWidth="1"/>
    <col min="2" max="2" width="51.85546875" customWidth="1"/>
    <col min="3" max="7" width="41.140625" customWidth="1"/>
    <col min="8" max="8" width="14" customWidth="1"/>
    <col min="9" max="9" width="19.28515625" customWidth="1"/>
    <col min="10" max="13" width="14.5703125" customWidth="1"/>
    <col min="14" max="15" width="9.28515625" customWidth="1"/>
  </cols>
  <sheetData>
    <row r="1" spans="1:7" x14ac:dyDescent="0.2">
      <c r="A1" s="15" t="s">
        <v>9</v>
      </c>
      <c r="B1" s="56" t="s">
        <v>191</v>
      </c>
      <c r="E1" s="4"/>
      <c r="F1" s="4"/>
      <c r="G1" s="4"/>
    </row>
    <row r="2" spans="1:7" x14ac:dyDescent="0.2">
      <c r="A2" s="15" t="s">
        <v>10</v>
      </c>
      <c r="B2" s="56" t="s">
        <v>192</v>
      </c>
      <c r="E2" s="4"/>
      <c r="F2" s="4"/>
      <c r="G2" s="4"/>
    </row>
    <row r="3" spans="1:7" x14ac:dyDescent="0.2">
      <c r="A3" s="15" t="s">
        <v>11</v>
      </c>
      <c r="B3" s="56" t="s">
        <v>193</v>
      </c>
      <c r="C3" s="5"/>
      <c r="E3" s="52"/>
      <c r="F3" s="4"/>
      <c r="G3" s="4"/>
    </row>
    <row r="4" spans="1:7" x14ac:dyDescent="0.2">
      <c r="A4" s="15" t="s">
        <v>12</v>
      </c>
      <c r="B4" s="56" t="s">
        <v>224</v>
      </c>
      <c r="C4" s="5"/>
      <c r="E4" s="52"/>
      <c r="F4" s="4"/>
      <c r="G4" s="4"/>
    </row>
    <row r="5" spans="1:7" x14ac:dyDescent="0.2">
      <c r="A5" s="15" t="s">
        <v>13</v>
      </c>
      <c r="B5" s="56" t="s">
        <v>194</v>
      </c>
      <c r="C5" s="5"/>
      <c r="E5" s="52"/>
      <c r="F5" s="4"/>
      <c r="G5" s="4"/>
    </row>
    <row r="6" spans="1:7" x14ac:dyDescent="0.2">
      <c r="A6" s="15" t="s">
        <v>30</v>
      </c>
      <c r="B6" s="57" t="s">
        <v>195</v>
      </c>
      <c r="C6" s="5"/>
      <c r="E6" s="52"/>
      <c r="F6" s="4"/>
      <c r="G6" s="4"/>
    </row>
    <row r="7" spans="1:7" x14ac:dyDescent="0.2">
      <c r="A7" s="15" t="s">
        <v>14</v>
      </c>
      <c r="B7" s="5" t="s">
        <v>29</v>
      </c>
      <c r="C7" s="5"/>
      <c r="E7" s="52"/>
      <c r="F7" s="4"/>
      <c r="G7" s="4"/>
    </row>
    <row r="8" spans="1:7" x14ac:dyDescent="0.2">
      <c r="A8" s="24" t="s">
        <v>22</v>
      </c>
      <c r="B8" s="46">
        <v>1223839.6499999999</v>
      </c>
      <c r="C8" s="5"/>
      <c r="E8" s="52"/>
      <c r="F8" s="4"/>
      <c r="G8" s="4"/>
    </row>
    <row r="9" spans="1:7" x14ac:dyDescent="0.2">
      <c r="A9" s="16" t="s">
        <v>0</v>
      </c>
      <c r="E9" s="4"/>
      <c r="F9" s="4"/>
      <c r="G9" s="4"/>
    </row>
    <row r="10" spans="1:7" x14ac:dyDescent="0.2">
      <c r="A10" s="17" t="s">
        <v>2</v>
      </c>
      <c r="E10" s="4"/>
      <c r="F10" s="4"/>
      <c r="G10" s="4"/>
    </row>
    <row r="11" spans="1:7" x14ac:dyDescent="0.2">
      <c r="A11" s="18" t="s">
        <v>8</v>
      </c>
      <c r="E11" s="4"/>
      <c r="F11" s="4"/>
      <c r="G11" s="4"/>
    </row>
    <row r="12" spans="1:7" x14ac:dyDescent="0.2">
      <c r="A12" s="17" t="s">
        <v>19</v>
      </c>
      <c r="E12" s="4"/>
      <c r="F12" s="4"/>
      <c r="G12" s="4"/>
    </row>
    <row r="13" spans="1:7" x14ac:dyDescent="0.2">
      <c r="A13" s="17" t="s">
        <v>23</v>
      </c>
      <c r="E13" s="4"/>
      <c r="F13" s="4"/>
      <c r="G13" s="4"/>
    </row>
    <row r="14" spans="1:7" x14ac:dyDescent="0.2">
      <c r="A14" s="54" t="s">
        <v>32</v>
      </c>
      <c r="E14" s="4"/>
      <c r="F14" s="4"/>
      <c r="G14" s="4"/>
    </row>
    <row r="15" spans="1:7" x14ac:dyDescent="0.2">
      <c r="A15" s="54" t="s">
        <v>33</v>
      </c>
      <c r="E15" s="4"/>
      <c r="F15" s="4"/>
      <c r="G15" s="4"/>
    </row>
    <row r="16" spans="1:7" x14ac:dyDescent="0.2">
      <c r="A16" s="54" t="s">
        <v>34</v>
      </c>
      <c r="B16" s="23"/>
      <c r="E16" s="23"/>
      <c r="F16" s="4"/>
      <c r="G16" s="4"/>
    </row>
    <row r="17" spans="1:256" s="22" customFormat="1" x14ac:dyDescent="0.2">
      <c r="A17" s="21" t="s">
        <v>20</v>
      </c>
      <c r="B17" s="53" t="s">
        <v>184</v>
      </c>
      <c r="C17" s="53" t="s">
        <v>185</v>
      </c>
      <c r="D17" s="53" t="s">
        <v>186</v>
      </c>
      <c r="E17" s="53" t="s">
        <v>187</v>
      </c>
      <c r="F17" s="55"/>
      <c r="G17" s="53"/>
      <c r="H17" s="23"/>
      <c r="I17" s="23"/>
      <c r="J17" s="23"/>
      <c r="K17" s="23"/>
      <c r="L17" s="23"/>
      <c r="M17" s="23"/>
    </row>
    <row r="18" spans="1:256" s="22" customFormat="1" x14ac:dyDescent="0.2">
      <c r="A18" s="21" t="s">
        <v>21</v>
      </c>
      <c r="B18" s="57" t="s">
        <v>221</v>
      </c>
      <c r="C18" s="23" t="s">
        <v>222</v>
      </c>
      <c r="D18" s="23" t="s">
        <v>223</v>
      </c>
      <c r="E18" s="57" t="s">
        <v>221</v>
      </c>
      <c r="F18" s="55"/>
      <c r="G18" s="55"/>
      <c r="H18" s="23"/>
      <c r="I18" s="23"/>
      <c r="J18" s="23"/>
      <c r="K18" s="23"/>
      <c r="L18" s="23"/>
      <c r="M18" s="23"/>
      <c r="IV18" s="23"/>
    </row>
    <row r="19" spans="1:256" x14ac:dyDescent="0.2">
      <c r="B19" s="23"/>
      <c r="E19" s="4"/>
      <c r="F19" s="23"/>
      <c r="G19" s="23"/>
    </row>
    <row r="20" spans="1:256" x14ac:dyDescent="0.2">
      <c r="B20" s="23"/>
      <c r="E20" s="51"/>
      <c r="F20" s="23"/>
      <c r="G20" s="23"/>
    </row>
    <row r="21" spans="1:256" x14ac:dyDescent="0.2">
      <c r="E21" s="51"/>
      <c r="F21" s="51"/>
      <c r="G21" s="51"/>
    </row>
    <row r="22" spans="1:256" x14ac:dyDescent="0.2">
      <c r="E22" s="51"/>
      <c r="F22" s="51"/>
      <c r="G22" s="51"/>
    </row>
    <row r="23" spans="1:256" ht="63.75" x14ac:dyDescent="0.2">
      <c r="A23" s="19" t="s">
        <v>15</v>
      </c>
      <c r="B23" s="20" t="s">
        <v>220</v>
      </c>
      <c r="E23" s="4"/>
      <c r="F23" s="4"/>
      <c r="G23" s="51"/>
    </row>
    <row r="24" spans="1:256" ht="38.25" x14ac:dyDescent="0.2">
      <c r="A24" s="19" t="s">
        <v>16</v>
      </c>
      <c r="B24" s="20" t="s">
        <v>37</v>
      </c>
      <c r="E24" s="4"/>
      <c r="F24" s="4"/>
      <c r="G24" s="51"/>
    </row>
    <row r="25" spans="1:256" ht="63.75" x14ac:dyDescent="0.2">
      <c r="A25" s="19" t="s">
        <v>17</v>
      </c>
      <c r="B25" s="57" t="s">
        <v>196</v>
      </c>
      <c r="C25" s="9"/>
      <c r="E25" s="4"/>
      <c r="F25" s="4"/>
      <c r="G25" s="51"/>
    </row>
    <row r="26" spans="1:256" ht="25.5" x14ac:dyDescent="0.2">
      <c r="A26" s="19" t="s">
        <v>18</v>
      </c>
      <c r="B26" s="20" t="s">
        <v>27</v>
      </c>
      <c r="E26" s="4"/>
      <c r="F26" s="4"/>
      <c r="G26" s="51"/>
    </row>
    <row r="27" spans="1:256" x14ac:dyDescent="0.2">
      <c r="A27" s="19" t="s">
        <v>31</v>
      </c>
      <c r="B27" s="58" t="s">
        <v>188</v>
      </c>
      <c r="G27" s="5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1</vt:i4>
      </vt:variant>
    </vt:vector>
  </HeadingPairs>
  <TitlesOfParts>
    <vt:vector size="3" baseType="lpstr">
      <vt:lpstr>Quadro de Preços</vt:lpstr>
      <vt:lpstr>Dados</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PMS</cp:lastModifiedBy>
  <cp:lastPrinted>2024-06-13T19:57:52Z</cp:lastPrinted>
  <dcterms:created xsi:type="dcterms:W3CDTF">2006-04-18T17:38:46Z</dcterms:created>
  <dcterms:modified xsi:type="dcterms:W3CDTF">2025-07-29T13:12:20Z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